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01. Jan/IA2025.01.06 - Sanitaire voorzieningen/Projectdossier Sanitaire voorzieningen/02 Nota van Inlichtingen/3e NvI/"/>
    </mc:Choice>
  </mc:AlternateContent>
  <xr:revisionPtr revIDLastSave="1" documentId="13_ncr:1_{84AF8D75-3F5E-4F1F-B129-164E1E14916D}" xr6:coauthVersionLast="47" xr6:coauthVersionMax="47" xr10:uidLastSave="{E57485A2-A20C-43A5-81DC-E8DFE66DCA1E}"/>
  <bookViews>
    <workbookView xWindow="43080" yWindow="-120" windowWidth="29040" windowHeight="17520" xr2:uid="{00000000-000D-0000-FFFF-FFFF00000000}"/>
  </bookViews>
  <sheets>
    <sheet name="Voorzieningen per locatie" sheetId="4" r:id="rId1"/>
  </sheets>
  <externalReferences>
    <externalReference r:id="rId2"/>
  </externalReferences>
  <definedNames>
    <definedName name="_xlnm._FilterDatabase" localSheetId="0" hidden="1">'Voorzieningen per locatie'!$A$14:$BK$211</definedName>
    <definedName name="sanitair" localSheetId="0">'[1]SVZ prijzen'!$A$1:$I$11</definedName>
    <definedName name="sanitair">'[1]SVZ prijzen'!$A$1:$I$11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4" l="1"/>
  <c r="J20" i="4"/>
  <c r="K16" i="4"/>
  <c r="K19" i="4"/>
  <c r="K21" i="4"/>
  <c r="K22" i="4"/>
  <c r="K23" i="4"/>
  <c r="K24" i="4"/>
  <c r="K25" i="4"/>
  <c r="K31" i="4"/>
  <c r="K32" i="4"/>
  <c r="K33" i="4"/>
  <c r="K39" i="4"/>
  <c r="K40" i="4"/>
  <c r="K41" i="4"/>
  <c r="K47" i="4"/>
  <c r="K48" i="4"/>
  <c r="K49" i="4"/>
  <c r="K55" i="4"/>
  <c r="K56" i="4"/>
  <c r="K57" i="4"/>
  <c r="K63" i="4"/>
  <c r="K64" i="4"/>
  <c r="K65" i="4"/>
  <c r="K71" i="4"/>
  <c r="K72" i="4"/>
  <c r="K73" i="4"/>
  <c r="K79" i="4"/>
  <c r="K80" i="4"/>
  <c r="K81" i="4"/>
  <c r="K87" i="4"/>
  <c r="K88" i="4"/>
  <c r="K89" i="4"/>
  <c r="K95" i="4"/>
  <c r="K96" i="4"/>
  <c r="K97" i="4"/>
  <c r="K103" i="4"/>
  <c r="K104" i="4"/>
  <c r="K105" i="4"/>
  <c r="K111" i="4"/>
  <c r="K112" i="4"/>
  <c r="K113" i="4"/>
  <c r="K119" i="4"/>
  <c r="K120" i="4"/>
  <c r="K121" i="4"/>
  <c r="K127" i="4"/>
  <c r="K128" i="4"/>
  <c r="K129" i="4"/>
  <c r="K135" i="4"/>
  <c r="K136" i="4"/>
  <c r="K137" i="4"/>
  <c r="K143" i="4"/>
  <c r="K144" i="4"/>
  <c r="K145" i="4"/>
  <c r="K151" i="4"/>
  <c r="K152" i="4"/>
  <c r="K153" i="4"/>
  <c r="K159" i="4"/>
  <c r="K160" i="4"/>
  <c r="K161" i="4"/>
  <c r="K167" i="4"/>
  <c r="K168" i="4"/>
  <c r="K169" i="4"/>
  <c r="K175" i="4"/>
  <c r="K176" i="4"/>
  <c r="K177" i="4"/>
  <c r="K183" i="4"/>
  <c r="K184" i="4"/>
  <c r="K185" i="4"/>
  <c r="K191" i="4"/>
  <c r="K192" i="4"/>
  <c r="K193" i="4"/>
  <c r="K199" i="4"/>
  <c r="K200" i="4"/>
  <c r="K201" i="4"/>
  <c r="K207" i="4"/>
  <c r="K208" i="4"/>
  <c r="K209" i="4"/>
  <c r="J16" i="4"/>
  <c r="J17" i="4"/>
  <c r="K17" i="4" s="1"/>
  <c r="J18" i="4"/>
  <c r="K18" i="4" s="1"/>
  <c r="J19" i="4"/>
  <c r="J21" i="4"/>
  <c r="J22" i="4"/>
  <c r="J23" i="4"/>
  <c r="J24" i="4"/>
  <c r="J25" i="4"/>
  <c r="J26" i="4"/>
  <c r="K26" i="4" s="1"/>
  <c r="J27" i="4"/>
  <c r="K27" i="4" s="1"/>
  <c r="J28" i="4"/>
  <c r="K28" i="4" s="1"/>
  <c r="J29" i="4"/>
  <c r="K29" i="4" s="1"/>
  <c r="J30" i="4"/>
  <c r="K30" i="4" s="1"/>
  <c r="J31" i="4"/>
  <c r="J32" i="4"/>
  <c r="J33" i="4"/>
  <c r="J34" i="4"/>
  <c r="K34" i="4" s="1"/>
  <c r="J35" i="4"/>
  <c r="K35" i="4" s="1"/>
  <c r="J36" i="4"/>
  <c r="K36" i="4" s="1"/>
  <c r="J37" i="4"/>
  <c r="K37" i="4" s="1"/>
  <c r="J38" i="4"/>
  <c r="K38" i="4" s="1"/>
  <c r="J39" i="4"/>
  <c r="J40" i="4"/>
  <c r="J41" i="4"/>
  <c r="J42" i="4"/>
  <c r="K42" i="4" s="1"/>
  <c r="J43" i="4"/>
  <c r="K43" i="4" s="1"/>
  <c r="J44" i="4"/>
  <c r="K44" i="4" s="1"/>
  <c r="J45" i="4"/>
  <c r="K45" i="4" s="1"/>
  <c r="J46" i="4"/>
  <c r="K46" i="4" s="1"/>
  <c r="J47" i="4"/>
  <c r="J48" i="4"/>
  <c r="J49" i="4"/>
  <c r="J50" i="4"/>
  <c r="K50" i="4" s="1"/>
  <c r="J51" i="4"/>
  <c r="K51" i="4" s="1"/>
  <c r="J52" i="4"/>
  <c r="K52" i="4" s="1"/>
  <c r="J53" i="4"/>
  <c r="K53" i="4" s="1"/>
  <c r="J54" i="4"/>
  <c r="K54" i="4" s="1"/>
  <c r="J55" i="4"/>
  <c r="J56" i="4"/>
  <c r="J57" i="4"/>
  <c r="J58" i="4"/>
  <c r="K58" i="4" s="1"/>
  <c r="J59" i="4"/>
  <c r="K59" i="4" s="1"/>
  <c r="J60" i="4"/>
  <c r="K60" i="4" s="1"/>
  <c r="J61" i="4"/>
  <c r="K61" i="4" s="1"/>
  <c r="J62" i="4"/>
  <c r="K62" i="4" s="1"/>
  <c r="J63" i="4"/>
  <c r="J64" i="4"/>
  <c r="J65" i="4"/>
  <c r="J66" i="4"/>
  <c r="K66" i="4" s="1"/>
  <c r="J67" i="4"/>
  <c r="K67" i="4" s="1"/>
  <c r="J68" i="4"/>
  <c r="K68" i="4" s="1"/>
  <c r="J69" i="4"/>
  <c r="K69" i="4" s="1"/>
  <c r="J70" i="4"/>
  <c r="K70" i="4" s="1"/>
  <c r="J71" i="4"/>
  <c r="J72" i="4"/>
  <c r="J73" i="4"/>
  <c r="J74" i="4"/>
  <c r="K74" i="4" s="1"/>
  <c r="J75" i="4"/>
  <c r="K75" i="4" s="1"/>
  <c r="J76" i="4"/>
  <c r="K76" i="4" s="1"/>
  <c r="J77" i="4"/>
  <c r="K77" i="4" s="1"/>
  <c r="J78" i="4"/>
  <c r="K78" i="4" s="1"/>
  <c r="J79" i="4"/>
  <c r="J80" i="4"/>
  <c r="J81" i="4"/>
  <c r="J82" i="4"/>
  <c r="K82" i="4" s="1"/>
  <c r="J83" i="4"/>
  <c r="K83" i="4" s="1"/>
  <c r="J84" i="4"/>
  <c r="K84" i="4" s="1"/>
  <c r="J85" i="4"/>
  <c r="K85" i="4" s="1"/>
  <c r="J86" i="4"/>
  <c r="K86" i="4" s="1"/>
  <c r="J87" i="4"/>
  <c r="J88" i="4"/>
  <c r="J89" i="4"/>
  <c r="J90" i="4"/>
  <c r="K90" i="4" s="1"/>
  <c r="J91" i="4"/>
  <c r="K91" i="4" s="1"/>
  <c r="J92" i="4"/>
  <c r="K92" i="4" s="1"/>
  <c r="J93" i="4"/>
  <c r="K93" i="4" s="1"/>
  <c r="J94" i="4"/>
  <c r="K94" i="4" s="1"/>
  <c r="J95" i="4"/>
  <c r="J96" i="4"/>
  <c r="J97" i="4"/>
  <c r="J98" i="4"/>
  <c r="K98" i="4" s="1"/>
  <c r="J99" i="4"/>
  <c r="K99" i="4" s="1"/>
  <c r="J100" i="4"/>
  <c r="K100" i="4" s="1"/>
  <c r="J101" i="4"/>
  <c r="K101" i="4" s="1"/>
  <c r="J102" i="4"/>
  <c r="K102" i="4" s="1"/>
  <c r="J103" i="4"/>
  <c r="J104" i="4"/>
  <c r="J105" i="4"/>
  <c r="J106" i="4"/>
  <c r="K106" i="4" s="1"/>
  <c r="J107" i="4"/>
  <c r="K107" i="4" s="1"/>
  <c r="J108" i="4"/>
  <c r="K108" i="4" s="1"/>
  <c r="J109" i="4"/>
  <c r="K109" i="4" s="1"/>
  <c r="J110" i="4"/>
  <c r="K110" i="4" s="1"/>
  <c r="J111" i="4"/>
  <c r="J112" i="4"/>
  <c r="J113" i="4"/>
  <c r="J114" i="4"/>
  <c r="K114" i="4" s="1"/>
  <c r="J115" i="4"/>
  <c r="K115" i="4" s="1"/>
  <c r="J116" i="4"/>
  <c r="K116" i="4" s="1"/>
  <c r="J117" i="4"/>
  <c r="K117" i="4" s="1"/>
  <c r="J118" i="4"/>
  <c r="K118" i="4" s="1"/>
  <c r="J119" i="4"/>
  <c r="J120" i="4"/>
  <c r="J121" i="4"/>
  <c r="J122" i="4"/>
  <c r="K122" i="4" s="1"/>
  <c r="J123" i="4"/>
  <c r="K123" i="4" s="1"/>
  <c r="J124" i="4"/>
  <c r="K124" i="4" s="1"/>
  <c r="J125" i="4"/>
  <c r="K125" i="4" s="1"/>
  <c r="J126" i="4"/>
  <c r="K126" i="4" s="1"/>
  <c r="J127" i="4"/>
  <c r="J128" i="4"/>
  <c r="J129" i="4"/>
  <c r="J130" i="4"/>
  <c r="K130" i="4" s="1"/>
  <c r="J131" i="4"/>
  <c r="K131" i="4" s="1"/>
  <c r="J132" i="4"/>
  <c r="K132" i="4" s="1"/>
  <c r="J133" i="4"/>
  <c r="K133" i="4" s="1"/>
  <c r="J134" i="4"/>
  <c r="K134" i="4" s="1"/>
  <c r="J135" i="4"/>
  <c r="J136" i="4"/>
  <c r="J137" i="4"/>
  <c r="J138" i="4"/>
  <c r="K138" i="4" s="1"/>
  <c r="J139" i="4"/>
  <c r="K139" i="4" s="1"/>
  <c r="J140" i="4"/>
  <c r="K140" i="4" s="1"/>
  <c r="J141" i="4"/>
  <c r="K141" i="4" s="1"/>
  <c r="J142" i="4"/>
  <c r="K142" i="4" s="1"/>
  <c r="J143" i="4"/>
  <c r="J144" i="4"/>
  <c r="J145" i="4"/>
  <c r="J146" i="4"/>
  <c r="K146" i="4" s="1"/>
  <c r="J147" i="4"/>
  <c r="K147" i="4" s="1"/>
  <c r="J148" i="4"/>
  <c r="K148" i="4" s="1"/>
  <c r="J149" i="4"/>
  <c r="K149" i="4" s="1"/>
  <c r="J150" i="4"/>
  <c r="K150" i="4" s="1"/>
  <c r="J151" i="4"/>
  <c r="J152" i="4"/>
  <c r="J153" i="4"/>
  <c r="J154" i="4"/>
  <c r="K154" i="4" s="1"/>
  <c r="J155" i="4"/>
  <c r="K155" i="4" s="1"/>
  <c r="J156" i="4"/>
  <c r="K156" i="4" s="1"/>
  <c r="J157" i="4"/>
  <c r="K157" i="4" s="1"/>
  <c r="J158" i="4"/>
  <c r="K158" i="4" s="1"/>
  <c r="J159" i="4"/>
  <c r="J160" i="4"/>
  <c r="J161" i="4"/>
  <c r="J162" i="4"/>
  <c r="K162" i="4" s="1"/>
  <c r="J163" i="4"/>
  <c r="K163" i="4" s="1"/>
  <c r="J164" i="4"/>
  <c r="K164" i="4" s="1"/>
  <c r="J165" i="4"/>
  <c r="K165" i="4" s="1"/>
  <c r="J166" i="4"/>
  <c r="K166" i="4" s="1"/>
  <c r="J167" i="4"/>
  <c r="J168" i="4"/>
  <c r="J169" i="4"/>
  <c r="J170" i="4"/>
  <c r="K170" i="4" s="1"/>
  <c r="J171" i="4"/>
  <c r="K171" i="4" s="1"/>
  <c r="J172" i="4"/>
  <c r="K172" i="4" s="1"/>
  <c r="J173" i="4"/>
  <c r="K173" i="4" s="1"/>
  <c r="J174" i="4"/>
  <c r="K174" i="4" s="1"/>
  <c r="J175" i="4"/>
  <c r="J176" i="4"/>
  <c r="J177" i="4"/>
  <c r="J178" i="4"/>
  <c r="K178" i="4" s="1"/>
  <c r="J179" i="4"/>
  <c r="K179" i="4" s="1"/>
  <c r="J180" i="4"/>
  <c r="K180" i="4" s="1"/>
  <c r="J181" i="4"/>
  <c r="K181" i="4" s="1"/>
  <c r="J182" i="4"/>
  <c r="K182" i="4" s="1"/>
  <c r="J183" i="4"/>
  <c r="J184" i="4"/>
  <c r="J185" i="4"/>
  <c r="J186" i="4"/>
  <c r="K186" i="4" s="1"/>
  <c r="J187" i="4"/>
  <c r="K187" i="4" s="1"/>
  <c r="J188" i="4"/>
  <c r="K188" i="4" s="1"/>
  <c r="J189" i="4"/>
  <c r="K189" i="4" s="1"/>
  <c r="J190" i="4"/>
  <c r="K190" i="4" s="1"/>
  <c r="J191" i="4"/>
  <c r="J192" i="4"/>
  <c r="J193" i="4"/>
  <c r="J194" i="4"/>
  <c r="K194" i="4" s="1"/>
  <c r="J195" i="4"/>
  <c r="K195" i="4" s="1"/>
  <c r="J196" i="4"/>
  <c r="K196" i="4" s="1"/>
  <c r="J197" i="4"/>
  <c r="K197" i="4" s="1"/>
  <c r="J198" i="4"/>
  <c r="K198" i="4" s="1"/>
  <c r="J199" i="4"/>
  <c r="J200" i="4"/>
  <c r="J201" i="4"/>
  <c r="J202" i="4"/>
  <c r="K202" i="4" s="1"/>
  <c r="J203" i="4"/>
  <c r="K203" i="4" s="1"/>
  <c r="J204" i="4"/>
  <c r="K204" i="4" s="1"/>
  <c r="J205" i="4"/>
  <c r="K205" i="4" s="1"/>
  <c r="J206" i="4"/>
  <c r="K206" i="4" s="1"/>
  <c r="J207" i="4"/>
  <c r="J208" i="4"/>
  <c r="J209" i="4"/>
  <c r="J210" i="4"/>
  <c r="K210" i="4" s="1"/>
  <c r="J15" i="4"/>
  <c r="K15" i="4" s="1"/>
  <c r="I211" i="4"/>
  <c r="J211" i="4" l="1"/>
  <c r="K211" i="4"/>
  <c r="D12" i="4" l="1"/>
</calcChain>
</file>

<file path=xl/sharedStrings.xml><?xml version="1.0" encoding="utf-8"?>
<sst xmlns="http://schemas.openxmlformats.org/spreadsheetml/2006/main" count="657" uniqueCount="119">
  <si>
    <t xml:space="preserve">De grijs gearceerde velden dienen ingevuld te worden </t>
  </si>
  <si>
    <t>Naam opdrachtgever</t>
  </si>
  <si>
    <t>Gemeente Almere</t>
  </si>
  <si>
    <t>Besteknummer</t>
  </si>
  <si>
    <t>IA2025.01.06</t>
  </si>
  <si>
    <t>Naam leverancier</t>
  </si>
  <si>
    <t>Prijspeil</t>
  </si>
  <si>
    <t>Let op:</t>
  </si>
  <si>
    <t>Onderstaand zijn indicatieve aantallen. Aan deze aantallen kunnen geen rechten worden ontleent.</t>
  </si>
  <si>
    <t>Na gunning vindt er een herberekening plaats met juiste aantallen per locatie.</t>
  </si>
  <si>
    <t>BEOORDELINGS BEDRAG excl BTW</t>
  </si>
  <si>
    <t>Onderdeel</t>
  </si>
  <si>
    <t>Objectcode</t>
  </si>
  <si>
    <t>Naam locatie</t>
  </si>
  <si>
    <t>Adres locatie</t>
  </si>
  <si>
    <t>Sanitaire voorzieningen</t>
  </si>
  <si>
    <t>Aantallen</t>
  </si>
  <si>
    <t>Merk/type</t>
  </si>
  <si>
    <t>Omschrijving verbruiksartikelen</t>
  </si>
  <si>
    <t>Stadhuis</t>
  </si>
  <si>
    <t>0120</t>
  </si>
  <si>
    <t>Stadhuisplein 1 Almere</t>
  </si>
  <si>
    <t>Inloopmat 150x250</t>
  </si>
  <si>
    <t>Handdoekrolautomaat</t>
  </si>
  <si>
    <t>Toiletborstelhouder incl. borstel</t>
  </si>
  <si>
    <t>Toiletrolautomaat klein</t>
  </si>
  <si>
    <t>Toiletrolautomaat groot</t>
  </si>
  <si>
    <t>Luchtverfrisser</t>
  </si>
  <si>
    <t>Papierenhanddoek dispenser</t>
  </si>
  <si>
    <t>Handfoamdispenser</t>
  </si>
  <si>
    <t>Seatcleaner</t>
  </si>
  <si>
    <t xml:space="preserve">Dames hygiëne container </t>
  </si>
  <si>
    <t>Verschoontafel</t>
  </si>
  <si>
    <t>OSC</t>
  </si>
  <si>
    <t>Sportverzamelgebouw Annapark</t>
  </si>
  <si>
    <t>Sas van Gentlaan 10-12</t>
  </si>
  <si>
    <t>Sporthal Olympiakwartier</t>
  </si>
  <si>
    <t>Pierre de Coubertinlaan 6</t>
  </si>
  <si>
    <t>Sporthal Waterwijk</t>
  </si>
  <si>
    <t>IJsselmeerweg 48</t>
  </si>
  <si>
    <t xml:space="preserve">Sporthal Fanny Blankers-Koen </t>
  </si>
  <si>
    <t>Marathonlaan 12</t>
  </si>
  <si>
    <t>Topsportcentrum Poort</t>
  </si>
  <si>
    <t>Pierre de Coubertinplein 4</t>
  </si>
  <si>
    <t>Sporthal Stedenwijk</t>
  </si>
  <si>
    <t>Kampenweg 7</t>
  </si>
  <si>
    <t>Sporthal Indische Buurt</t>
  </si>
  <si>
    <t>Ambonstraat 1-2</t>
  </si>
  <si>
    <t>Sporthal Buiten</t>
  </si>
  <si>
    <t>A. Boekenweg 1</t>
  </si>
  <si>
    <t>Sporthal Haven</t>
  </si>
  <si>
    <t>Parkwerf 138</t>
  </si>
  <si>
    <t>Sporthal Nobelhorst</t>
  </si>
  <si>
    <t>Rosalind Franklinweg 6</t>
  </si>
  <si>
    <t>Vastgoedbedrijf</t>
  </si>
  <si>
    <t>Buurtwinkel Hollywoodlaan</t>
  </si>
  <si>
    <t>Hollywoodlaan 109 b</t>
  </si>
  <si>
    <t>Gebouw Extravert</t>
  </si>
  <si>
    <t>Baltimoreplein 112-116</t>
  </si>
  <si>
    <t>Luierbak 50L</t>
  </si>
  <si>
    <t>Verzamelgebouw De Hoek</t>
  </si>
  <si>
    <t>Wagenmakerbaan 37-53</t>
  </si>
  <si>
    <t>0510</t>
  </si>
  <si>
    <t>Bedrijfsgebouw Stadsreiniging</t>
  </si>
  <si>
    <t>De Steiger 221</t>
  </si>
  <si>
    <t>De Voetnoot</t>
  </si>
  <si>
    <t>Stadhuisplein 2</t>
  </si>
  <si>
    <t>0560</t>
  </si>
  <si>
    <t>Gebouw de Stofzuiger / Kruimeldief</t>
  </si>
  <si>
    <t>Baljuwstraat 3a</t>
  </si>
  <si>
    <t>0195</t>
  </si>
  <si>
    <t>Kantoorgebouw L. Armstrongweg 90</t>
  </si>
  <si>
    <t>Louis Armstrong 90</t>
  </si>
  <si>
    <t>0540</t>
  </si>
  <si>
    <t>Recyclingperron Almere-Buiten</t>
  </si>
  <si>
    <t>Vlotbrugweg 36</t>
  </si>
  <si>
    <t>0580</t>
  </si>
  <si>
    <t>Recyclingperron Argonweg 81</t>
  </si>
  <si>
    <t>Argonweg 81</t>
  </si>
  <si>
    <t>0542</t>
  </si>
  <si>
    <t>Upcyclecentrum Almere-Haven</t>
  </si>
  <si>
    <t>De Steiger 113</t>
  </si>
  <si>
    <t>Stadsarchief</t>
  </si>
  <si>
    <t>Stadhuispromenade 1-2</t>
  </si>
  <si>
    <t>Kantoorgebouw Alnovum</t>
  </si>
  <si>
    <t>P.J. Oudweg 1</t>
  </si>
  <si>
    <t>VOH E.F. van den Banweg 25</t>
  </si>
  <si>
    <t>E.F. van den Banweg 25</t>
  </si>
  <si>
    <t>Bredeschool Generatiecomplex</t>
  </si>
  <si>
    <t>Makasserweg 68</t>
  </si>
  <si>
    <t>0168</t>
  </si>
  <si>
    <t>Gebiedskantoor Poort</t>
  </si>
  <si>
    <t>Duitslandstraat 51</t>
  </si>
  <si>
    <t>0765</t>
  </si>
  <si>
    <t>Fietsdepot Almere</t>
  </si>
  <si>
    <t>Esplanade 0</t>
  </si>
  <si>
    <t>0034</t>
  </si>
  <si>
    <t>PO De Ruimte Bredeschool (Sterrenschool)</t>
  </si>
  <si>
    <t>Nimfenplein 1</t>
  </si>
  <si>
    <t>VOH Slufterplantsoen 10</t>
  </si>
  <si>
    <t>Slufterplantdoen 10</t>
  </si>
  <si>
    <t>0242</t>
  </si>
  <si>
    <t>Het Klokhuis</t>
  </si>
  <si>
    <t>Dettifospad 7</t>
  </si>
  <si>
    <t>Gymzaal Tom Poesstraat 1</t>
  </si>
  <si>
    <t>Tom Poesstraat 1</t>
  </si>
  <si>
    <t>VOH Regenboogweg 45</t>
  </si>
  <si>
    <t>Regenboogweg 45</t>
  </si>
  <si>
    <t>Brandweerkazerne Poort</t>
  </si>
  <si>
    <t>Argonweg 107</t>
  </si>
  <si>
    <t>Gymzaal Burchard de Volderstraat 17</t>
  </si>
  <si>
    <t>Burchard de Volderstraat 17</t>
  </si>
  <si>
    <t>NVT</t>
  </si>
  <si>
    <t>Toiletgebouw Almere-Buiten</t>
  </si>
  <si>
    <t>Rio de Janeiroplein</t>
  </si>
  <si>
    <t>Kosten per 4 weken per stuk</t>
  </si>
  <si>
    <t>Kosten per  4 weken per stuk x aantallen kolom F</t>
  </si>
  <si>
    <t>Kosten totaal per jaar</t>
  </si>
  <si>
    <t>Toiletrolautomaat (capaciteit min. 210 meter toiletpapier)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</si>
</sst>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_-;_-* #,##0\-;_-* &quot;-&quot;??_-;_-@_-"/>
    <numFmt numFmtId="166" formatCode="_ [$€-413]\ * #,##0.00_ ;_ [$€-413]\ * \-#,##0.00_ ;_ [$€-413]\ * &quot;-&quot;??_ ;_ @_ "/>
  </numFmts>
  <fonts count="2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Helv"/>
    </font>
    <font>
      <sz val="10"/>
      <color rgb="FFFF0000"/>
      <name val="Tahoma"/>
      <family val="2"/>
    </font>
    <font>
      <sz val="10"/>
      <name val="MS Sans Serif"/>
      <family val="2"/>
    </font>
    <font>
      <b/>
      <sz val="10"/>
      <color rgb="FFFF0000"/>
      <name val="Tahoma"/>
      <family val="2"/>
    </font>
    <font>
      <sz val="10"/>
      <name val="Helvetica"/>
    </font>
    <font>
      <sz val="12"/>
      <color indexed="18"/>
      <name val="Century Gothic"/>
      <family val="2"/>
    </font>
    <font>
      <sz val="10"/>
      <name val="Century Gothic"/>
      <family val="2"/>
    </font>
    <font>
      <b/>
      <sz val="12"/>
      <color indexed="10"/>
      <name val="Century Gothic"/>
      <family val="2"/>
    </font>
    <font>
      <b/>
      <sz val="10"/>
      <color rgb="FFFF0000"/>
      <name val="Century Gothic"/>
      <family val="2"/>
    </font>
    <font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theme="0"/>
      <name val="Tahoma"/>
      <family val="2"/>
    </font>
    <font>
      <b/>
      <sz val="12"/>
      <name val="Century Gothic"/>
      <family val="2"/>
    </font>
    <font>
      <sz val="12"/>
      <name val="Century Gothic"/>
      <family val="2"/>
    </font>
    <font>
      <sz val="8"/>
      <name val="Calibri"/>
      <family val="2"/>
      <scheme val="minor"/>
    </font>
    <font>
      <sz val="10"/>
      <name val="Century Gothic"/>
    </font>
    <font>
      <b/>
      <sz val="10"/>
      <color theme="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AAA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9" fillId="0" borderId="0"/>
    <xf numFmtId="0" fontId="18" fillId="0" borderId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2" fontId="10" fillId="0" borderId="0" xfId="3" applyNumberFormat="1" applyFont="1"/>
    <xf numFmtId="2" fontId="10" fillId="0" borderId="0" xfId="6" applyNumberFormat="1" applyFont="1"/>
    <xf numFmtId="0" fontId="11" fillId="0" borderId="0" xfId="0" applyFont="1"/>
    <xf numFmtId="1" fontId="12" fillId="0" borderId="0" xfId="3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2" xfId="0" applyFont="1" applyBorder="1"/>
    <xf numFmtId="0" fontId="11" fillId="0" borderId="5" xfId="0" applyFont="1" applyBorder="1"/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4" fontId="11" fillId="0" borderId="3" xfId="2" applyFont="1" applyBorder="1" applyAlignment="1">
      <alignment horizontal="left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164" fontId="11" fillId="0" borderId="5" xfId="2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15" xfId="2" applyFont="1" applyBorder="1" applyAlignment="1">
      <alignment horizontal="left"/>
    </xf>
    <xf numFmtId="0" fontId="17" fillId="0" borderId="0" xfId="0" applyFont="1"/>
    <xf numFmtId="164" fontId="17" fillId="0" borderId="1" xfId="0" applyNumberFormat="1" applyFont="1" applyBorder="1"/>
    <xf numFmtId="0" fontId="11" fillId="0" borderId="15" xfId="0" applyFont="1" applyBorder="1" applyAlignment="1">
      <alignment horizontal="left"/>
    </xf>
    <xf numFmtId="0" fontId="11" fillId="0" borderId="15" xfId="0" applyFont="1" applyBorder="1"/>
    <xf numFmtId="0" fontId="11" fillId="0" borderId="15" xfId="0" applyFont="1" applyBorder="1" applyAlignment="1">
      <alignment horizontal="center"/>
    </xf>
    <xf numFmtId="0" fontId="8" fillId="2" borderId="0" xfId="0" applyFont="1" applyFill="1"/>
    <xf numFmtId="165" fontId="11" fillId="2" borderId="2" xfId="1" applyNumberFormat="1" applyFont="1" applyFill="1" applyBorder="1"/>
    <xf numFmtId="43" fontId="11" fillId="2" borderId="3" xfId="1" applyNumberFormat="1" applyFont="1" applyFill="1" applyBorder="1"/>
    <xf numFmtId="43" fontId="11" fillId="2" borderId="9" xfId="1" applyNumberFormat="1" applyFont="1" applyFill="1" applyBorder="1"/>
    <xf numFmtId="43" fontId="11" fillId="2" borderId="5" xfId="1" applyNumberFormat="1" applyFont="1" applyFill="1" applyBorder="1"/>
    <xf numFmtId="43" fontId="11" fillId="2" borderId="4" xfId="1" applyNumberFormat="1" applyFont="1" applyFill="1" applyBorder="1"/>
    <xf numFmtId="43" fontId="11" fillId="2" borderId="13" xfId="1" applyNumberFormat="1" applyFont="1" applyFill="1" applyBorder="1"/>
    <xf numFmtId="43" fontId="11" fillId="2" borderId="15" xfId="1" applyNumberFormat="1" applyFont="1" applyFill="1" applyBorder="1"/>
    <xf numFmtId="0" fontId="11" fillId="0" borderId="11" xfId="0" applyFont="1" applyBorder="1"/>
    <xf numFmtId="0" fontId="3" fillId="0" borderId="12" xfId="0" applyFont="1" applyBorder="1"/>
    <xf numFmtId="0" fontId="11" fillId="0" borderId="16" xfId="0" applyFont="1" applyBorder="1" applyAlignment="1">
      <alignment horizontal="left"/>
    </xf>
    <xf numFmtId="43" fontId="11" fillId="2" borderId="17" xfId="1" applyNumberFormat="1" applyFont="1" applyFill="1" applyBorder="1"/>
    <xf numFmtId="0" fontId="11" fillId="0" borderId="11" xfId="0" applyFont="1" applyBorder="1" applyAlignment="1">
      <alignment horizontal="left"/>
    </xf>
    <xf numFmtId="166" fontId="16" fillId="0" borderId="11" xfId="0" applyNumberFormat="1" applyFont="1" applyBorder="1"/>
    <xf numFmtId="164" fontId="16" fillId="0" borderId="11" xfId="0" applyNumberFormat="1" applyFont="1" applyBorder="1"/>
    <xf numFmtId="0" fontId="11" fillId="0" borderId="2" xfId="0" applyFont="1" applyBorder="1" applyAlignment="1">
      <alignment horizontal="left"/>
    </xf>
    <xf numFmtId="2" fontId="19" fillId="3" borderId="1" xfId="0" applyNumberFormat="1" applyFont="1" applyFill="1" applyBorder="1" applyAlignment="1">
      <alignment horizontal="left" vertical="top" wrapText="1"/>
    </xf>
    <xf numFmtId="0" fontId="20" fillId="3" borderId="0" xfId="0" applyFont="1" applyFill="1"/>
    <xf numFmtId="49" fontId="21" fillId="0" borderId="0" xfId="3" applyNumberFormat="1" applyFont="1"/>
    <xf numFmtId="2" fontId="22" fillId="0" borderId="0" xfId="3" applyNumberFormat="1" applyFont="1"/>
    <xf numFmtId="2" fontId="22" fillId="2" borderId="0" xfId="3" applyNumberFormat="1" applyFont="1" applyFill="1"/>
    <xf numFmtId="0" fontId="3" fillId="0" borderId="6" xfId="0" applyFont="1" applyBorder="1"/>
    <xf numFmtId="0" fontId="15" fillId="0" borderId="12" xfId="0" applyFont="1" applyBorder="1"/>
    <xf numFmtId="0" fontId="4" fillId="0" borderId="0" xfId="0" applyFont="1" applyAlignment="1">
      <alignment horizontal="left"/>
    </xf>
    <xf numFmtId="0" fontId="20" fillId="0" borderId="0" xfId="0" applyFont="1"/>
    <xf numFmtId="2" fontId="22" fillId="0" borderId="0" xfId="6" applyNumberFormat="1" applyFont="1"/>
    <xf numFmtId="0" fontId="11" fillId="0" borderId="4" xfId="0" applyFont="1" applyBorder="1"/>
    <xf numFmtId="0" fontId="15" fillId="0" borderId="18" xfId="0" applyFont="1" applyBorder="1"/>
    <xf numFmtId="0" fontId="15" fillId="0" borderId="19" xfId="0" applyFont="1" applyBorder="1"/>
    <xf numFmtId="0" fontId="15" fillId="0" borderId="20" xfId="0" applyFont="1" applyBorder="1"/>
    <xf numFmtId="0" fontId="15" fillId="0" borderId="0" xfId="0" quotePrefix="1" applyFont="1" applyAlignment="1">
      <alignment horizontal="right"/>
    </xf>
    <xf numFmtId="0" fontId="11" fillId="0" borderId="17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5" fillId="0" borderId="23" xfId="0" applyFont="1" applyBorder="1"/>
    <xf numFmtId="0" fontId="15" fillId="0" borderId="24" xfId="0" applyFont="1" applyBorder="1"/>
    <xf numFmtId="0" fontId="15" fillId="0" borderId="25" xfId="0" applyFont="1" applyBorder="1"/>
    <xf numFmtId="0" fontId="15" fillId="0" borderId="26" xfId="0" quotePrefix="1" applyFont="1" applyBorder="1" applyAlignment="1">
      <alignment horizontal="right"/>
    </xf>
    <xf numFmtId="0" fontId="15" fillId="0" borderId="27" xfId="0" applyFont="1" applyBorder="1"/>
    <xf numFmtId="0" fontId="15" fillId="0" borderId="22" xfId="0" applyFont="1" applyBorder="1"/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15" fillId="0" borderId="28" xfId="0" quotePrefix="1" applyFont="1" applyBorder="1" applyAlignment="1">
      <alignment horizontal="right"/>
    </xf>
    <xf numFmtId="0" fontId="15" fillId="0" borderId="17" xfId="0" applyFont="1" applyBorder="1"/>
    <xf numFmtId="0" fontId="15" fillId="0" borderId="11" xfId="0" applyFont="1" applyBorder="1"/>
    <xf numFmtId="0" fontId="15" fillId="0" borderId="29" xfId="0" applyFont="1" applyBorder="1"/>
    <xf numFmtId="0" fontId="15" fillId="0" borderId="6" xfId="0" quotePrefix="1" applyFont="1" applyBorder="1" applyAlignment="1">
      <alignment horizontal="right"/>
    </xf>
    <xf numFmtId="0" fontId="15" fillId="0" borderId="26" xfId="0" applyFont="1" applyBorder="1"/>
    <xf numFmtId="0" fontId="15" fillId="0" borderId="6" xfId="0" applyFont="1" applyBorder="1"/>
    <xf numFmtId="0" fontId="11" fillId="0" borderId="30" xfId="0" applyFont="1" applyBorder="1" applyAlignment="1">
      <alignment horizontal="left"/>
    </xf>
    <xf numFmtId="0" fontId="15" fillId="0" borderId="26" xfId="0" applyFont="1" applyBorder="1" applyAlignment="1">
      <alignment horizontal="right"/>
    </xf>
    <xf numFmtId="166" fontId="24" fillId="2" borderId="3" xfId="1" applyNumberFormat="1" applyFont="1" applyFill="1" applyBorder="1"/>
    <xf numFmtId="166" fontId="24" fillId="2" borderId="15" xfId="1" applyNumberFormat="1" applyFont="1" applyFill="1" applyBorder="1"/>
    <xf numFmtId="166" fontId="24" fillId="2" borderId="5" xfId="1" applyNumberFormat="1" applyFont="1" applyFill="1" applyBorder="1"/>
    <xf numFmtId="166" fontId="25" fillId="0" borderId="11" xfId="0" applyNumberFormat="1" applyFont="1" applyBorder="1"/>
    <xf numFmtId="164" fontId="24" fillId="0" borderId="3" xfId="2" applyFont="1" applyBorder="1" applyAlignment="1">
      <alignment horizontal="left"/>
    </xf>
    <xf numFmtId="164" fontId="24" fillId="0" borderId="15" xfId="2" applyFont="1" applyBorder="1" applyAlignment="1">
      <alignment horizontal="left"/>
    </xf>
    <xf numFmtId="164" fontId="24" fillId="0" borderId="5" xfId="2" applyFont="1" applyBorder="1" applyAlignment="1">
      <alignment horizontal="left"/>
    </xf>
    <xf numFmtId="164" fontId="24" fillId="0" borderId="1" xfId="2" applyFont="1" applyBorder="1" applyAlignment="1">
      <alignment horizontal="left"/>
    </xf>
  </cellXfs>
  <cellStyles count="8">
    <cellStyle name="Euro_Hercalc. Perceel 1 Bijlage 1-2 (PCBO) 2012-Q4v3" xfId="2" xr:uid="{00000000-0005-0000-0000-000000000000}"/>
    <cellStyle name="Normal_ KLM-CTR(STA)-Recap.xls" xfId="4" xr:uid="{00000000-0005-0000-0000-000001000000}"/>
    <cellStyle name="Normal_CALCULATIEBLAD.XLS" xfId="3" xr:uid="{00000000-0005-0000-0000-000002000000}"/>
    <cellStyle name="Normal_CALCULATIEBLAD.XLS 2" xfId="6" xr:uid="{00000000-0005-0000-0000-000003000000}"/>
    <cellStyle name="Standaard" xfId="0" builtinId="0"/>
    <cellStyle name="Standaard 2" xfId="7" xr:uid="{00000000-0005-0000-0000-000005000000}"/>
    <cellStyle name="Standaard 2 2" xfId="5" xr:uid="{00000000-0005-0000-0000-000006000000}"/>
    <cellStyle name="Standaard_Bijlage 1-2" xfId="1" xr:uid="{00000000-0005-0000-0000-000007000000}"/>
  </cellStyles>
  <dxfs count="1"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AAAFF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en/Beheer/Beheer%20PCBO%202012/Basisbestanden/_PCBO%20CM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"/>
      <sheetName val="Locaties"/>
      <sheetName val="Kerngegevens gebruikers"/>
      <sheetName val="Tarieven"/>
      <sheetName val="SVZ prijzen"/>
      <sheetName val="Normen"/>
      <sheetName val="Normen Loc."/>
      <sheetName val="Ruimten"/>
      <sheetName val="Glas inv."/>
      <sheetName val="Glas"/>
      <sheetName val="Bijlage 3.3.1 Staffel (vloer)"/>
      <sheetName val="Bijlage 3.3.2 Staffel (Wand)"/>
      <sheetName val="Bijlage 3.3.3 Staffel (divers)"/>
      <sheetName val="Extra werk"/>
      <sheetName val="San. voorz."/>
      <sheetName val="Uren en kosten"/>
      <sheetName val="PCBO Dolmans Q3-2017"/>
      <sheetName val="PCBO Vendor Q3-2017"/>
      <sheetName val="Fact. contr. reg. glas jaar 17"/>
      <sheetName val="EW 2017"/>
      <sheetName val="Fact. san. voorz. 17"/>
      <sheetName val="afgekeurde facturen 2017"/>
      <sheetName val="Fact. contr. reg. glas jaar 16"/>
      <sheetName val="EW 2016"/>
      <sheetName val="Fact. san. voorz. 16"/>
      <sheetName val="afgekeurde facturen 2016"/>
      <sheetName val="Fact. contr. reg. glas jaarb 15"/>
      <sheetName val="Fact. san. voorz. 15"/>
      <sheetName val="EW 2015"/>
      <sheetName val="Facturen 2015"/>
      <sheetName val="Fact. contr. reg. glas jaarb 13"/>
      <sheetName val="Fact. san. voorz. 13"/>
      <sheetName val="EW 2013"/>
      <sheetName val="Facturen 2013"/>
      <sheetName val="EW 20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BJ211"/>
  <sheetViews>
    <sheetView showGridLines="0" showZeros="0" tabSelected="1" topLeftCell="A10" zoomScale="145" zoomScaleNormal="145" workbookViewId="0">
      <selection activeCell="E20" sqref="E20"/>
    </sheetView>
  </sheetViews>
  <sheetFormatPr defaultColWidth="9.1328125" defaultRowHeight="13.15" x14ac:dyDescent="0.35"/>
  <cols>
    <col min="1" max="1" width="17.265625" style="16" customWidth="1"/>
    <col min="2" max="2" width="11.59765625" style="16" customWidth="1"/>
    <col min="3" max="3" width="38.265625" style="3" bestFit="1" customWidth="1"/>
    <col min="4" max="4" width="25.1328125" style="3" bestFit="1" customWidth="1"/>
    <col min="5" max="5" width="60.73046875" style="1" bestFit="1" customWidth="1"/>
    <col min="6" max="6" width="26" style="1" bestFit="1" customWidth="1"/>
    <col min="7" max="7" width="11.73046875" style="1" customWidth="1"/>
    <col min="8" max="9" width="30.3984375" style="2" customWidth="1"/>
    <col min="10" max="10" width="44.33203125" style="1" bestFit="1" customWidth="1"/>
    <col min="11" max="11" width="33.86328125" style="1" customWidth="1"/>
    <col min="12" max="12" width="38.59765625" style="1" customWidth="1"/>
    <col min="13" max="13" width="12.1328125" style="5" customWidth="1"/>
    <col min="14" max="16384" width="9.1328125" style="1"/>
  </cols>
  <sheetData>
    <row r="1" spans="1:60" ht="12.75" x14ac:dyDescent="0.35">
      <c r="A1" s="40" t="s">
        <v>0</v>
      </c>
      <c r="B1" s="40"/>
      <c r="C1" s="40"/>
    </row>
    <row r="2" spans="1:60" ht="12.75" x14ac:dyDescent="0.35">
      <c r="A2" s="3"/>
      <c r="B2" s="3"/>
    </row>
    <row r="3" spans="1:60" ht="15.4" x14ac:dyDescent="0.4">
      <c r="A3" s="58" t="s">
        <v>1</v>
      </c>
      <c r="B3" s="58"/>
      <c r="D3" s="59" t="s">
        <v>2</v>
      </c>
      <c r="F3" s="10"/>
      <c r="G3" s="2"/>
      <c r="J3" s="2"/>
      <c r="K3" s="2"/>
      <c r="L3" s="2"/>
    </row>
    <row r="4" spans="1:60" ht="15.4" x14ac:dyDescent="0.4">
      <c r="A4" s="58" t="s">
        <v>3</v>
      </c>
      <c r="B4" s="58"/>
      <c r="D4" s="65" t="s">
        <v>4</v>
      </c>
      <c r="F4" s="11"/>
      <c r="G4" s="12"/>
      <c r="J4" s="2"/>
      <c r="K4" s="2"/>
      <c r="L4" s="2"/>
    </row>
    <row r="5" spans="1:60" ht="15.4" x14ac:dyDescent="0.4">
      <c r="A5" s="58" t="s">
        <v>5</v>
      </c>
      <c r="B5" s="58"/>
      <c r="D5" s="60"/>
      <c r="F5" s="10"/>
      <c r="G5" s="12"/>
      <c r="J5" s="2"/>
      <c r="K5" s="2"/>
      <c r="L5" s="2"/>
    </row>
    <row r="6" spans="1:60" ht="14.65" x14ac:dyDescent="0.35">
      <c r="A6" s="58" t="s">
        <v>6</v>
      </c>
      <c r="B6" s="58"/>
      <c r="D6" s="13">
        <v>2025</v>
      </c>
      <c r="F6" s="13"/>
      <c r="G6" s="12"/>
      <c r="J6" s="2"/>
      <c r="K6" s="2"/>
      <c r="L6" s="2"/>
    </row>
    <row r="7" spans="1:60" ht="15" customHeight="1" x14ac:dyDescent="0.35">
      <c r="A7" s="3"/>
      <c r="B7" s="3"/>
      <c r="G7" s="12"/>
      <c r="J7" s="2"/>
      <c r="K7" s="2"/>
      <c r="L7" s="2"/>
    </row>
    <row r="8" spans="1:60" x14ac:dyDescent="0.35">
      <c r="A8" s="14" t="s">
        <v>7</v>
      </c>
      <c r="B8" s="14"/>
      <c r="D8" s="14"/>
      <c r="E8" s="15"/>
      <c r="F8" s="15"/>
      <c r="G8" s="12"/>
      <c r="H8" s="7"/>
      <c r="I8" s="7"/>
    </row>
    <row r="9" spans="1:60" x14ac:dyDescent="0.35">
      <c r="A9" s="14" t="s">
        <v>8</v>
      </c>
      <c r="B9" s="14"/>
      <c r="D9" s="14"/>
      <c r="E9" s="15"/>
      <c r="G9" s="4"/>
      <c r="H9" s="7"/>
      <c r="I9" s="7"/>
    </row>
    <row r="10" spans="1:60" s="9" customFormat="1" ht="12.75" x14ac:dyDescent="0.35">
      <c r="A10" s="14" t="s">
        <v>9</v>
      </c>
      <c r="B10" s="14"/>
      <c r="D10" s="14"/>
      <c r="E10" s="14"/>
      <c r="F10" s="1"/>
      <c r="G10" s="6"/>
      <c r="H10" s="8"/>
      <c r="I10" s="8"/>
      <c r="M10" s="63"/>
    </row>
    <row r="11" spans="1:60" s="9" customFormat="1" ht="12.75" x14ac:dyDescent="0.35">
      <c r="A11" s="14"/>
      <c r="B11" s="14"/>
      <c r="D11" s="14"/>
      <c r="E11" s="14"/>
      <c r="F11" s="1"/>
      <c r="G11" s="6"/>
      <c r="H11" s="8"/>
      <c r="I11" s="8"/>
      <c r="M11" s="63"/>
    </row>
    <row r="12" spans="1:60" s="9" customFormat="1" ht="12.75" x14ac:dyDescent="0.35">
      <c r="A12" s="35" t="s">
        <v>10</v>
      </c>
      <c r="B12" s="35"/>
      <c r="D12" s="36">
        <f>K211</f>
        <v>0</v>
      </c>
      <c r="E12" s="14"/>
      <c r="F12" s="14"/>
      <c r="G12" s="6"/>
      <c r="H12" s="8"/>
      <c r="I12" s="8"/>
      <c r="M12" s="63"/>
    </row>
    <row r="13" spans="1:60" x14ac:dyDescent="0.35">
      <c r="C13" s="12"/>
      <c r="D13" s="12"/>
      <c r="E13" s="16"/>
      <c r="F13" s="16"/>
      <c r="M13" s="1"/>
    </row>
    <row r="14" spans="1:60" s="57" customFormat="1" ht="12.75" x14ac:dyDescent="0.35">
      <c r="A14" s="56" t="s">
        <v>11</v>
      </c>
      <c r="B14" s="56" t="s">
        <v>12</v>
      </c>
      <c r="C14" s="56" t="s">
        <v>13</v>
      </c>
      <c r="D14" s="56" t="s">
        <v>14</v>
      </c>
      <c r="E14" s="56" t="s">
        <v>15</v>
      </c>
      <c r="F14" s="56" t="s">
        <v>16</v>
      </c>
      <c r="G14" s="56" t="s">
        <v>17</v>
      </c>
      <c r="H14" s="56" t="s">
        <v>18</v>
      </c>
      <c r="I14" s="56" t="s">
        <v>115</v>
      </c>
      <c r="J14" s="56" t="s">
        <v>116</v>
      </c>
      <c r="K14" s="56" t="s">
        <v>117</v>
      </c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</row>
    <row r="15" spans="1:60" x14ac:dyDescent="0.35">
      <c r="A15" s="67" t="s">
        <v>19</v>
      </c>
      <c r="B15" s="70" t="s">
        <v>20</v>
      </c>
      <c r="C15" s="17" t="s">
        <v>19</v>
      </c>
      <c r="D15" s="18" t="s">
        <v>21</v>
      </c>
      <c r="E15" s="17" t="s">
        <v>22</v>
      </c>
      <c r="F15" s="20">
        <v>8</v>
      </c>
      <c r="G15" s="41"/>
      <c r="H15" s="41"/>
      <c r="I15" s="92">
        <v>0</v>
      </c>
      <c r="J15" s="96">
        <f t="shared" ref="J15:J47" si="0">I15*F15</f>
        <v>0</v>
      </c>
      <c r="K15" s="21">
        <f>J15/4*52</f>
        <v>0</v>
      </c>
      <c r="M15" s="1"/>
    </row>
    <row r="16" spans="1:60" x14ac:dyDescent="0.35">
      <c r="A16" s="68"/>
      <c r="C16" s="19" t="s">
        <v>19</v>
      </c>
      <c r="D16" s="18" t="s">
        <v>21</v>
      </c>
      <c r="E16" s="22" t="s">
        <v>23</v>
      </c>
      <c r="F16" s="23">
        <v>142</v>
      </c>
      <c r="G16" s="42"/>
      <c r="H16" s="42"/>
      <c r="I16" s="92">
        <v>0</v>
      </c>
      <c r="J16" s="96">
        <f t="shared" si="0"/>
        <v>0</v>
      </c>
      <c r="K16" s="21">
        <f t="shared" ref="K16:K80" si="1">J16/4*52</f>
        <v>0</v>
      </c>
      <c r="M16" s="1"/>
    </row>
    <row r="17" spans="1:62" x14ac:dyDescent="0.35">
      <c r="A17" s="68"/>
      <c r="C17" s="19" t="s">
        <v>19</v>
      </c>
      <c r="D17" s="18" t="s">
        <v>21</v>
      </c>
      <c r="E17" s="22" t="s">
        <v>24</v>
      </c>
      <c r="F17" s="23">
        <v>175</v>
      </c>
      <c r="G17" s="42"/>
      <c r="H17" s="42"/>
      <c r="I17" s="92">
        <v>0</v>
      </c>
      <c r="J17" s="96">
        <f t="shared" si="0"/>
        <v>0</v>
      </c>
      <c r="K17" s="21">
        <f t="shared" si="1"/>
        <v>0</v>
      </c>
      <c r="M17" s="1"/>
    </row>
    <row r="18" spans="1:62" x14ac:dyDescent="0.35">
      <c r="A18" s="68"/>
      <c r="C18" s="19" t="s">
        <v>19</v>
      </c>
      <c r="D18" s="18" t="s">
        <v>21</v>
      </c>
      <c r="E18" s="22" t="s">
        <v>25</v>
      </c>
      <c r="F18" s="23">
        <v>161</v>
      </c>
      <c r="G18" s="42"/>
      <c r="H18" s="42"/>
      <c r="I18" s="92">
        <v>0</v>
      </c>
      <c r="J18" s="96">
        <f t="shared" si="0"/>
        <v>0</v>
      </c>
      <c r="K18" s="21">
        <f t="shared" si="1"/>
        <v>0</v>
      </c>
      <c r="M18" s="1"/>
    </row>
    <row r="19" spans="1:62" x14ac:dyDescent="0.35">
      <c r="A19" s="68"/>
      <c r="C19" s="19" t="s">
        <v>19</v>
      </c>
      <c r="D19" s="18" t="s">
        <v>21</v>
      </c>
      <c r="E19" s="22" t="s">
        <v>26</v>
      </c>
      <c r="F19" s="23">
        <v>11</v>
      </c>
      <c r="G19" s="42"/>
      <c r="H19" s="42"/>
      <c r="I19" s="92">
        <v>0</v>
      </c>
      <c r="J19" s="96">
        <f t="shared" si="0"/>
        <v>0</v>
      </c>
      <c r="K19" s="21">
        <f t="shared" si="1"/>
        <v>0</v>
      </c>
      <c r="M19" s="1"/>
    </row>
    <row r="20" spans="1:62" x14ac:dyDescent="0.35">
      <c r="A20" s="68"/>
      <c r="C20" s="19" t="s">
        <v>19</v>
      </c>
      <c r="D20" s="18" t="s">
        <v>21</v>
      </c>
      <c r="E20" s="22" t="s">
        <v>118</v>
      </c>
      <c r="F20" s="23">
        <v>1</v>
      </c>
      <c r="G20" s="42"/>
      <c r="H20" s="42"/>
      <c r="I20" s="92">
        <v>0</v>
      </c>
      <c r="J20" s="96">
        <f t="shared" si="0"/>
        <v>0</v>
      </c>
      <c r="K20" s="21">
        <f t="shared" si="1"/>
        <v>0</v>
      </c>
      <c r="M20" s="1"/>
    </row>
    <row r="21" spans="1:62" x14ac:dyDescent="0.35">
      <c r="A21" s="68"/>
      <c r="C21" s="19" t="s">
        <v>19</v>
      </c>
      <c r="D21" s="18" t="s">
        <v>21</v>
      </c>
      <c r="E21" s="22" t="s">
        <v>27</v>
      </c>
      <c r="F21" s="23">
        <v>181</v>
      </c>
      <c r="G21" s="42"/>
      <c r="H21" s="42"/>
      <c r="I21" s="92">
        <v>0</v>
      </c>
      <c r="J21" s="96">
        <f t="shared" si="0"/>
        <v>0</v>
      </c>
      <c r="K21" s="21">
        <f t="shared" si="1"/>
        <v>0</v>
      </c>
      <c r="M21" s="1"/>
    </row>
    <row r="22" spans="1:62" x14ac:dyDescent="0.35">
      <c r="A22" s="68"/>
      <c r="C22" s="19" t="s">
        <v>19</v>
      </c>
      <c r="D22" s="18" t="s">
        <v>21</v>
      </c>
      <c r="E22" s="22" t="s">
        <v>28</v>
      </c>
      <c r="F22" s="23">
        <v>34</v>
      </c>
      <c r="G22" s="42"/>
      <c r="H22" s="42"/>
      <c r="I22" s="92">
        <v>0</v>
      </c>
      <c r="J22" s="96">
        <f t="shared" si="0"/>
        <v>0</v>
      </c>
      <c r="K22" s="21">
        <f t="shared" si="1"/>
        <v>0</v>
      </c>
      <c r="M22" s="1"/>
    </row>
    <row r="23" spans="1:62" x14ac:dyDescent="0.35">
      <c r="A23" s="68"/>
      <c r="C23" s="19" t="s">
        <v>19</v>
      </c>
      <c r="D23" s="18" t="s">
        <v>21</v>
      </c>
      <c r="E23" s="22" t="s">
        <v>29</v>
      </c>
      <c r="F23" s="23">
        <v>136</v>
      </c>
      <c r="G23" s="42"/>
      <c r="H23" s="42"/>
      <c r="I23" s="92">
        <v>0</v>
      </c>
      <c r="J23" s="96">
        <f t="shared" si="0"/>
        <v>0</v>
      </c>
      <c r="K23" s="21">
        <f t="shared" si="1"/>
        <v>0</v>
      </c>
      <c r="M23" s="1"/>
    </row>
    <row r="24" spans="1:62" x14ac:dyDescent="0.35">
      <c r="A24" s="68"/>
      <c r="C24" s="19" t="s">
        <v>19</v>
      </c>
      <c r="D24" s="18" t="s">
        <v>21</v>
      </c>
      <c r="E24" s="22" t="s">
        <v>30</v>
      </c>
      <c r="F24" s="23">
        <v>173</v>
      </c>
      <c r="G24" s="42"/>
      <c r="H24" s="42"/>
      <c r="I24" s="92">
        <v>0</v>
      </c>
      <c r="J24" s="96">
        <f t="shared" si="0"/>
        <v>0</v>
      </c>
      <c r="K24" s="21">
        <f t="shared" si="1"/>
        <v>0</v>
      </c>
      <c r="M24" s="1"/>
    </row>
    <row r="25" spans="1:62" x14ac:dyDescent="0.35">
      <c r="A25" s="68"/>
      <c r="C25" s="19" t="s">
        <v>19</v>
      </c>
      <c r="D25" s="18" t="s">
        <v>21</v>
      </c>
      <c r="E25" s="22" t="s">
        <v>31</v>
      </c>
      <c r="F25" s="23">
        <v>80</v>
      </c>
      <c r="G25" s="43"/>
      <c r="H25" s="42"/>
      <c r="I25" s="92">
        <v>0</v>
      </c>
      <c r="J25" s="96">
        <f t="shared" si="0"/>
        <v>0</v>
      </c>
      <c r="K25" s="21">
        <f t="shared" si="1"/>
        <v>0</v>
      </c>
      <c r="M25" s="1"/>
    </row>
    <row r="26" spans="1:62" s="49" customFormat="1" x14ac:dyDescent="0.35">
      <c r="A26" s="69"/>
      <c r="B26" s="62"/>
      <c r="C26" s="37" t="s">
        <v>19</v>
      </c>
      <c r="D26" s="48" t="s">
        <v>21</v>
      </c>
      <c r="E26" s="38" t="s">
        <v>32</v>
      </c>
      <c r="F26" s="39">
        <v>2</v>
      </c>
      <c r="G26" s="47"/>
      <c r="H26" s="47"/>
      <c r="I26" s="93">
        <v>0</v>
      </c>
      <c r="J26" s="97">
        <f t="shared" si="0"/>
        <v>0</v>
      </c>
      <c r="K26" s="34">
        <f t="shared" si="1"/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 x14ac:dyDescent="0.35">
      <c r="A27" s="68" t="s">
        <v>33</v>
      </c>
      <c r="B27" s="16">
        <v>2210</v>
      </c>
      <c r="C27" s="33" t="s">
        <v>34</v>
      </c>
      <c r="D27" s="18" t="s">
        <v>35</v>
      </c>
      <c r="E27" s="22" t="s">
        <v>31</v>
      </c>
      <c r="F27" s="28">
        <v>13</v>
      </c>
      <c r="G27" s="44"/>
      <c r="H27" s="44"/>
      <c r="I27" s="94">
        <v>0</v>
      </c>
      <c r="J27" s="98">
        <f t="shared" si="0"/>
        <v>0</v>
      </c>
      <c r="K27" s="26">
        <f t="shared" si="1"/>
        <v>0</v>
      </c>
      <c r="M27" s="1"/>
    </row>
    <row r="28" spans="1:62" x14ac:dyDescent="0.35">
      <c r="A28" s="68"/>
      <c r="C28" s="19" t="s">
        <v>34</v>
      </c>
      <c r="D28" s="18" t="s">
        <v>35</v>
      </c>
      <c r="E28" s="22" t="s">
        <v>26</v>
      </c>
      <c r="F28" s="23">
        <v>17</v>
      </c>
      <c r="G28" s="42"/>
      <c r="H28" s="42"/>
      <c r="I28" s="92">
        <v>0</v>
      </c>
      <c r="J28" s="96">
        <f t="shared" si="0"/>
        <v>0</v>
      </c>
      <c r="K28" s="21">
        <f t="shared" si="1"/>
        <v>0</v>
      </c>
      <c r="M28" s="1"/>
    </row>
    <row r="29" spans="1:62" x14ac:dyDescent="0.35">
      <c r="A29" s="68"/>
      <c r="C29" s="33" t="s">
        <v>34</v>
      </c>
      <c r="D29" s="18" t="s">
        <v>35</v>
      </c>
      <c r="E29" s="22" t="s">
        <v>24</v>
      </c>
      <c r="F29" s="23">
        <v>17</v>
      </c>
      <c r="G29" s="42"/>
      <c r="H29" s="42"/>
      <c r="I29" s="92">
        <v>0</v>
      </c>
      <c r="J29" s="96">
        <f t="shared" si="0"/>
        <v>0</v>
      </c>
      <c r="K29" s="21">
        <f t="shared" si="1"/>
        <v>0</v>
      </c>
      <c r="M29" s="1"/>
    </row>
    <row r="30" spans="1:62" x14ac:dyDescent="0.35">
      <c r="A30" s="68"/>
      <c r="C30" s="19" t="s">
        <v>34</v>
      </c>
      <c r="D30" s="18" t="s">
        <v>35</v>
      </c>
      <c r="E30" s="22" t="s">
        <v>29</v>
      </c>
      <c r="F30" s="23">
        <v>7</v>
      </c>
      <c r="G30" s="42"/>
      <c r="H30" s="42"/>
      <c r="I30" s="92">
        <v>0</v>
      </c>
      <c r="J30" s="96">
        <f t="shared" si="0"/>
        <v>0</v>
      </c>
      <c r="K30" s="21">
        <f t="shared" si="1"/>
        <v>0</v>
      </c>
      <c r="M30" s="1"/>
    </row>
    <row r="31" spans="1:62" x14ac:dyDescent="0.35">
      <c r="A31" s="68"/>
      <c r="C31" s="33" t="s">
        <v>34</v>
      </c>
      <c r="D31" s="18" t="s">
        <v>35</v>
      </c>
      <c r="E31" s="22" t="s">
        <v>23</v>
      </c>
      <c r="F31" s="32">
        <v>5</v>
      </c>
      <c r="G31" s="46"/>
      <c r="H31" s="46"/>
      <c r="I31" s="92">
        <v>0</v>
      </c>
      <c r="J31" s="96">
        <f t="shared" si="0"/>
        <v>0</v>
      </c>
      <c r="K31" s="21">
        <f t="shared" si="1"/>
        <v>0</v>
      </c>
      <c r="M31" s="1"/>
    </row>
    <row r="32" spans="1:62" s="49" customFormat="1" x14ac:dyDescent="0.35">
      <c r="A32" s="69"/>
      <c r="B32" s="62"/>
      <c r="C32" s="37" t="s">
        <v>34</v>
      </c>
      <c r="D32" s="38" t="s">
        <v>35</v>
      </c>
      <c r="E32" s="38" t="s">
        <v>27</v>
      </c>
      <c r="F32" s="39">
        <v>3</v>
      </c>
      <c r="G32" s="47"/>
      <c r="H32" s="47"/>
      <c r="I32" s="93">
        <v>0</v>
      </c>
      <c r="J32" s="97">
        <f t="shared" si="0"/>
        <v>0</v>
      </c>
      <c r="K32" s="34">
        <f t="shared" si="1"/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 x14ac:dyDescent="0.35">
      <c r="A33" s="68" t="s">
        <v>33</v>
      </c>
      <c r="B33" s="16">
        <v>2104</v>
      </c>
      <c r="C33" s="27" t="s">
        <v>36</v>
      </c>
      <c r="D33" s="25" t="s">
        <v>37</v>
      </c>
      <c r="E33" s="22" t="s">
        <v>31</v>
      </c>
      <c r="F33" s="28">
        <v>7</v>
      </c>
      <c r="G33" s="51"/>
      <c r="H33" s="51"/>
      <c r="I33" s="94">
        <v>0</v>
      </c>
      <c r="J33" s="98">
        <f t="shared" si="0"/>
        <v>0</v>
      </c>
      <c r="K33" s="26">
        <f t="shared" si="1"/>
        <v>0</v>
      </c>
      <c r="M33" s="1"/>
    </row>
    <row r="34" spans="1:62" x14ac:dyDescent="0.35">
      <c r="A34" s="68"/>
      <c r="C34" s="25" t="s">
        <v>36</v>
      </c>
      <c r="D34" s="25" t="s">
        <v>37</v>
      </c>
      <c r="E34" s="22" t="s">
        <v>26</v>
      </c>
      <c r="F34" s="24">
        <v>12</v>
      </c>
      <c r="G34" s="45"/>
      <c r="H34" s="45"/>
      <c r="I34" s="92">
        <v>0</v>
      </c>
      <c r="J34" s="96">
        <f t="shared" si="0"/>
        <v>0</v>
      </c>
      <c r="K34" s="21">
        <f t="shared" si="1"/>
        <v>0</v>
      </c>
      <c r="M34" s="1"/>
    </row>
    <row r="35" spans="1:62" x14ac:dyDescent="0.35">
      <c r="A35" s="68"/>
      <c r="C35" s="25" t="s">
        <v>36</v>
      </c>
      <c r="D35" s="25" t="s">
        <v>37</v>
      </c>
      <c r="E35" s="22" t="s">
        <v>24</v>
      </c>
      <c r="F35" s="24">
        <v>12</v>
      </c>
      <c r="G35" s="46"/>
      <c r="H35" s="46"/>
      <c r="I35" s="92">
        <v>0</v>
      </c>
      <c r="J35" s="96">
        <f t="shared" si="0"/>
        <v>0</v>
      </c>
      <c r="K35" s="21">
        <f t="shared" si="1"/>
        <v>0</v>
      </c>
      <c r="M35" s="1"/>
    </row>
    <row r="36" spans="1:62" x14ac:dyDescent="0.35">
      <c r="A36" s="68"/>
      <c r="C36" s="25" t="s">
        <v>36</v>
      </c>
      <c r="D36" s="25" t="s">
        <v>37</v>
      </c>
      <c r="E36" s="22" t="s">
        <v>29</v>
      </c>
      <c r="F36" s="32">
        <v>3</v>
      </c>
      <c r="G36" s="42"/>
      <c r="H36" s="42"/>
      <c r="I36" s="92">
        <v>0</v>
      </c>
      <c r="J36" s="96">
        <f t="shared" si="0"/>
        <v>0</v>
      </c>
      <c r="K36" s="21">
        <f t="shared" si="1"/>
        <v>0</v>
      </c>
      <c r="M36" s="1"/>
    </row>
    <row r="37" spans="1:62" x14ac:dyDescent="0.35">
      <c r="A37" s="68"/>
      <c r="C37" s="25" t="s">
        <v>36</v>
      </c>
      <c r="D37" s="25" t="s">
        <v>37</v>
      </c>
      <c r="E37" s="22" t="s">
        <v>23</v>
      </c>
      <c r="F37" s="23">
        <v>3</v>
      </c>
      <c r="G37" s="42"/>
      <c r="H37" s="42"/>
      <c r="I37" s="92">
        <v>0</v>
      </c>
      <c r="J37" s="96">
        <f t="shared" si="0"/>
        <v>0</v>
      </c>
      <c r="K37" s="21">
        <f t="shared" si="1"/>
        <v>0</v>
      </c>
      <c r="M37" s="1"/>
    </row>
    <row r="38" spans="1:62" s="49" customFormat="1" x14ac:dyDescent="0.35">
      <c r="A38" s="69"/>
      <c r="B38" s="62"/>
      <c r="C38" s="50" t="s">
        <v>36</v>
      </c>
      <c r="D38" s="37" t="s">
        <v>37</v>
      </c>
      <c r="E38" s="38" t="s">
        <v>27</v>
      </c>
      <c r="F38" s="39">
        <v>3</v>
      </c>
      <c r="G38" s="47"/>
      <c r="H38" s="47"/>
      <c r="I38" s="93">
        <v>0</v>
      </c>
      <c r="J38" s="97">
        <f t="shared" si="0"/>
        <v>0</v>
      </c>
      <c r="K38" s="34">
        <f t="shared" si="1"/>
        <v>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 x14ac:dyDescent="0.35">
      <c r="A39" s="68" t="s">
        <v>33</v>
      </c>
      <c r="B39" s="16">
        <v>2203</v>
      </c>
      <c r="C39" s="25" t="s">
        <v>38</v>
      </c>
      <c r="D39" s="33" t="s">
        <v>39</v>
      </c>
      <c r="E39" s="22" t="s">
        <v>31</v>
      </c>
      <c r="F39" s="28">
        <v>11</v>
      </c>
      <c r="G39" s="44"/>
      <c r="H39" s="44"/>
      <c r="I39" s="94">
        <v>0</v>
      </c>
      <c r="J39" s="98">
        <f t="shared" si="0"/>
        <v>0</v>
      </c>
      <c r="K39" s="26">
        <f t="shared" si="1"/>
        <v>0</v>
      </c>
      <c r="M39" s="1"/>
    </row>
    <row r="40" spans="1:62" x14ac:dyDescent="0.35">
      <c r="A40" s="68"/>
      <c r="C40" s="29" t="s">
        <v>38</v>
      </c>
      <c r="D40" s="33" t="s">
        <v>39</v>
      </c>
      <c r="E40" s="22" t="s">
        <v>26</v>
      </c>
      <c r="F40" s="23">
        <v>17</v>
      </c>
      <c r="G40" s="42"/>
      <c r="H40" s="42"/>
      <c r="I40" s="92">
        <v>0</v>
      </c>
      <c r="J40" s="96">
        <f t="shared" si="0"/>
        <v>0</v>
      </c>
      <c r="K40" s="21">
        <f t="shared" si="1"/>
        <v>0</v>
      </c>
      <c r="M40" s="1"/>
    </row>
    <row r="41" spans="1:62" x14ac:dyDescent="0.35">
      <c r="A41" s="68"/>
      <c r="C41" s="29" t="s">
        <v>38</v>
      </c>
      <c r="D41" s="33" t="s">
        <v>39</v>
      </c>
      <c r="E41" s="22" t="s">
        <v>24</v>
      </c>
      <c r="F41" s="23">
        <v>17</v>
      </c>
      <c r="G41" s="42"/>
      <c r="H41" s="42"/>
      <c r="I41" s="92">
        <v>0</v>
      </c>
      <c r="J41" s="96">
        <f t="shared" si="0"/>
        <v>0</v>
      </c>
      <c r="K41" s="21">
        <f t="shared" si="1"/>
        <v>0</v>
      </c>
      <c r="M41" s="1"/>
    </row>
    <row r="42" spans="1:62" x14ac:dyDescent="0.35">
      <c r="A42" s="68"/>
      <c r="C42" s="29" t="s">
        <v>38</v>
      </c>
      <c r="D42" s="33" t="s">
        <v>39</v>
      </c>
      <c r="E42" s="22" t="s">
        <v>29</v>
      </c>
      <c r="F42" s="23">
        <v>7</v>
      </c>
      <c r="G42" s="42"/>
      <c r="H42" s="42"/>
      <c r="I42" s="92">
        <v>0</v>
      </c>
      <c r="J42" s="96">
        <f t="shared" si="0"/>
        <v>0</v>
      </c>
      <c r="K42" s="21">
        <f t="shared" si="1"/>
        <v>0</v>
      </c>
      <c r="M42" s="1"/>
    </row>
    <row r="43" spans="1:62" s="49" customFormat="1" x14ac:dyDescent="0.35">
      <c r="A43" s="69"/>
      <c r="B43" s="62"/>
      <c r="C43" s="50" t="s">
        <v>38</v>
      </c>
      <c r="D43" s="37" t="s">
        <v>39</v>
      </c>
      <c r="E43" s="38" t="s">
        <v>27</v>
      </c>
      <c r="F43" s="39">
        <v>5</v>
      </c>
      <c r="G43" s="47"/>
      <c r="H43" s="47"/>
      <c r="I43" s="93">
        <v>0</v>
      </c>
      <c r="J43" s="97">
        <f t="shared" si="0"/>
        <v>0</v>
      </c>
      <c r="K43" s="34">
        <f t="shared" si="1"/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1:62" x14ac:dyDescent="0.35">
      <c r="A44" s="68" t="s">
        <v>33</v>
      </c>
      <c r="B44" s="16">
        <v>2206</v>
      </c>
      <c r="C44" s="27" t="s">
        <v>40</v>
      </c>
      <c r="D44" s="33" t="s">
        <v>41</v>
      </c>
      <c r="E44" s="22" t="s">
        <v>31</v>
      </c>
      <c r="F44" s="28">
        <v>9</v>
      </c>
      <c r="G44" s="44"/>
      <c r="H44" s="44"/>
      <c r="I44" s="94">
        <v>0</v>
      </c>
      <c r="J44" s="98">
        <f t="shared" si="0"/>
        <v>0</v>
      </c>
      <c r="K44" s="26">
        <f t="shared" si="1"/>
        <v>0</v>
      </c>
      <c r="M44" s="1"/>
    </row>
    <row r="45" spans="1:62" x14ac:dyDescent="0.35">
      <c r="A45" s="68"/>
      <c r="C45" s="25" t="s">
        <v>40</v>
      </c>
      <c r="D45" s="33" t="s">
        <v>41</v>
      </c>
      <c r="E45" s="22" t="s">
        <v>26</v>
      </c>
      <c r="F45" s="23">
        <v>10</v>
      </c>
      <c r="G45" s="45"/>
      <c r="H45" s="45"/>
      <c r="I45" s="92">
        <v>0</v>
      </c>
      <c r="J45" s="96">
        <f t="shared" si="0"/>
        <v>0</v>
      </c>
      <c r="K45" s="21">
        <f t="shared" si="1"/>
        <v>0</v>
      </c>
      <c r="M45" s="1"/>
    </row>
    <row r="46" spans="1:62" x14ac:dyDescent="0.35">
      <c r="A46" s="68"/>
      <c r="C46" s="25" t="s">
        <v>40</v>
      </c>
      <c r="D46" s="33" t="s">
        <v>41</v>
      </c>
      <c r="E46" s="22" t="s">
        <v>24</v>
      </c>
      <c r="F46" s="23">
        <v>10</v>
      </c>
      <c r="G46" s="42"/>
      <c r="H46" s="42"/>
      <c r="I46" s="92">
        <v>0</v>
      </c>
      <c r="J46" s="96">
        <f t="shared" si="0"/>
        <v>0</v>
      </c>
      <c r="K46" s="21">
        <f t="shared" si="1"/>
        <v>0</v>
      </c>
      <c r="M46" s="1"/>
    </row>
    <row r="47" spans="1:62" x14ac:dyDescent="0.35">
      <c r="A47" s="68"/>
      <c r="C47" s="25" t="s">
        <v>40</v>
      </c>
      <c r="D47" s="33" t="s">
        <v>41</v>
      </c>
      <c r="E47" s="22" t="s">
        <v>29</v>
      </c>
      <c r="F47" s="23">
        <v>3</v>
      </c>
      <c r="G47" s="45"/>
      <c r="H47" s="45"/>
      <c r="I47" s="92">
        <v>0</v>
      </c>
      <c r="J47" s="96">
        <f t="shared" si="0"/>
        <v>0</v>
      </c>
      <c r="K47" s="21">
        <f t="shared" si="1"/>
        <v>0</v>
      </c>
      <c r="M47" s="1"/>
    </row>
    <row r="48" spans="1:62" x14ac:dyDescent="0.35">
      <c r="A48" s="68"/>
      <c r="C48" s="25" t="s">
        <v>40</v>
      </c>
      <c r="D48" s="33" t="s">
        <v>41</v>
      </c>
      <c r="E48" s="22" t="s">
        <v>23</v>
      </c>
      <c r="F48" s="23">
        <v>2</v>
      </c>
      <c r="G48" s="45"/>
      <c r="H48" s="45"/>
      <c r="I48" s="92">
        <v>0</v>
      </c>
      <c r="J48" s="96">
        <f t="shared" ref="J48:J79" si="2">I48*F48</f>
        <v>0</v>
      </c>
      <c r="K48" s="21">
        <f t="shared" si="1"/>
        <v>0</v>
      </c>
      <c r="M48" s="1"/>
    </row>
    <row r="49" spans="1:62" s="49" customFormat="1" x14ac:dyDescent="0.35">
      <c r="A49" s="69"/>
      <c r="B49" s="62"/>
      <c r="C49" s="30" t="s">
        <v>40</v>
      </c>
      <c r="D49" s="37" t="s">
        <v>41</v>
      </c>
      <c r="E49" s="38" t="s">
        <v>27</v>
      </c>
      <c r="F49" s="39">
        <v>3</v>
      </c>
      <c r="G49" s="47"/>
      <c r="H49" s="47"/>
      <c r="I49" s="93">
        <v>0</v>
      </c>
      <c r="J49" s="97">
        <f t="shared" si="2"/>
        <v>0</v>
      </c>
      <c r="K49" s="34">
        <f t="shared" si="1"/>
        <v>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1:62" x14ac:dyDescent="0.35">
      <c r="A50" s="68" t="s">
        <v>33</v>
      </c>
      <c r="B50" s="16">
        <v>2207</v>
      </c>
      <c r="C50" s="25" t="s">
        <v>42</v>
      </c>
      <c r="D50" s="55" t="s">
        <v>43</v>
      </c>
      <c r="E50" s="22" t="s">
        <v>31</v>
      </c>
      <c r="F50" s="28">
        <v>67</v>
      </c>
      <c r="G50" s="51"/>
      <c r="H50" s="51"/>
      <c r="I50" s="94">
        <v>0</v>
      </c>
      <c r="J50" s="98">
        <f t="shared" si="2"/>
        <v>0</v>
      </c>
      <c r="K50" s="26">
        <f t="shared" si="1"/>
        <v>0</v>
      </c>
      <c r="M50" s="1"/>
    </row>
    <row r="51" spans="1:62" x14ac:dyDescent="0.35">
      <c r="A51" s="68"/>
      <c r="C51" s="25" t="s">
        <v>42</v>
      </c>
      <c r="D51" s="33" t="s">
        <v>43</v>
      </c>
      <c r="E51" s="22" t="s">
        <v>26</v>
      </c>
      <c r="F51" s="23">
        <v>89</v>
      </c>
      <c r="G51" s="42"/>
      <c r="H51" s="42"/>
      <c r="I51" s="92">
        <v>0</v>
      </c>
      <c r="J51" s="96">
        <f t="shared" si="2"/>
        <v>0</v>
      </c>
      <c r="K51" s="21">
        <f t="shared" si="1"/>
        <v>0</v>
      </c>
      <c r="M51" s="1"/>
    </row>
    <row r="52" spans="1:62" x14ac:dyDescent="0.35">
      <c r="A52" s="68"/>
      <c r="C52" s="25" t="s">
        <v>42</v>
      </c>
      <c r="D52" s="33" t="s">
        <v>43</v>
      </c>
      <c r="E52" s="22" t="s">
        <v>24</v>
      </c>
      <c r="F52" s="23">
        <v>89</v>
      </c>
      <c r="G52" s="45"/>
      <c r="H52" s="45"/>
      <c r="I52" s="92">
        <v>0</v>
      </c>
      <c r="J52" s="96">
        <f t="shared" si="2"/>
        <v>0</v>
      </c>
      <c r="K52" s="21">
        <f t="shared" si="1"/>
        <v>0</v>
      </c>
      <c r="M52" s="1"/>
    </row>
    <row r="53" spans="1:62" x14ac:dyDescent="0.35">
      <c r="A53" s="68"/>
      <c r="C53" s="25" t="s">
        <v>42</v>
      </c>
      <c r="D53" s="33" t="s">
        <v>43</v>
      </c>
      <c r="E53" s="22" t="s">
        <v>29</v>
      </c>
      <c r="F53" s="23">
        <v>30</v>
      </c>
      <c r="G53" s="42"/>
      <c r="H53" s="42"/>
      <c r="I53" s="92">
        <v>0</v>
      </c>
      <c r="J53" s="96">
        <f t="shared" si="2"/>
        <v>0</v>
      </c>
      <c r="K53" s="21">
        <f t="shared" si="1"/>
        <v>0</v>
      </c>
      <c r="M53" s="1"/>
    </row>
    <row r="54" spans="1:62" x14ac:dyDescent="0.35">
      <c r="A54" s="68"/>
      <c r="C54" s="25" t="s">
        <v>42</v>
      </c>
      <c r="D54" s="33" t="s">
        <v>43</v>
      </c>
      <c r="E54" s="22" t="s">
        <v>23</v>
      </c>
      <c r="F54" s="23">
        <v>24</v>
      </c>
      <c r="G54" s="45"/>
      <c r="H54" s="45"/>
      <c r="I54" s="92">
        <v>0</v>
      </c>
      <c r="J54" s="96">
        <f t="shared" si="2"/>
        <v>0</v>
      </c>
      <c r="K54" s="21">
        <f t="shared" si="1"/>
        <v>0</v>
      </c>
      <c r="M54" s="1"/>
    </row>
    <row r="55" spans="1:62" x14ac:dyDescent="0.35">
      <c r="A55" s="68"/>
      <c r="C55" s="25" t="s">
        <v>42</v>
      </c>
      <c r="D55" s="33" t="s">
        <v>43</v>
      </c>
      <c r="E55" s="66" t="s">
        <v>30</v>
      </c>
      <c r="F55" s="24">
        <v>19</v>
      </c>
      <c r="G55" s="45"/>
      <c r="H55" s="45"/>
      <c r="I55" s="92">
        <v>0</v>
      </c>
      <c r="J55" s="96">
        <f t="shared" si="2"/>
        <v>0</v>
      </c>
      <c r="K55" s="21">
        <f t="shared" si="1"/>
        <v>0</v>
      </c>
      <c r="M55" s="1"/>
    </row>
    <row r="56" spans="1:62" s="49" customFormat="1" x14ac:dyDescent="0.35">
      <c r="A56" s="69"/>
      <c r="B56" s="62"/>
      <c r="C56" s="50" t="s">
        <v>42</v>
      </c>
      <c r="D56" s="52" t="s">
        <v>43</v>
      </c>
      <c r="E56" s="38" t="s">
        <v>27</v>
      </c>
      <c r="F56" s="39">
        <v>17</v>
      </c>
      <c r="G56" s="47"/>
      <c r="H56" s="47"/>
      <c r="I56" s="93">
        <v>0</v>
      </c>
      <c r="J56" s="97">
        <f t="shared" si="2"/>
        <v>0</v>
      </c>
      <c r="K56" s="34">
        <f t="shared" si="1"/>
        <v>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1:62" x14ac:dyDescent="0.35">
      <c r="A57" s="68" t="s">
        <v>33</v>
      </c>
      <c r="B57" s="16">
        <v>2202</v>
      </c>
      <c r="C57" s="25" t="s">
        <v>44</v>
      </c>
      <c r="D57" s="55" t="s">
        <v>45</v>
      </c>
      <c r="E57" s="22" t="s">
        <v>31</v>
      </c>
      <c r="F57" s="28">
        <v>10</v>
      </c>
      <c r="G57" s="51"/>
      <c r="H57" s="51"/>
      <c r="I57" s="94">
        <v>0</v>
      </c>
      <c r="J57" s="98">
        <f t="shared" si="2"/>
        <v>0</v>
      </c>
      <c r="K57" s="26">
        <f t="shared" si="1"/>
        <v>0</v>
      </c>
      <c r="M57" s="1"/>
    </row>
    <row r="58" spans="1:62" x14ac:dyDescent="0.35">
      <c r="A58" s="68"/>
      <c r="C58" s="29" t="s">
        <v>44</v>
      </c>
      <c r="D58" s="33" t="s">
        <v>45</v>
      </c>
      <c r="E58" s="22" t="s">
        <v>26</v>
      </c>
      <c r="F58" s="23">
        <v>13</v>
      </c>
      <c r="G58" s="42"/>
      <c r="H58" s="42"/>
      <c r="I58" s="92">
        <v>0</v>
      </c>
      <c r="J58" s="96">
        <f t="shared" si="2"/>
        <v>0</v>
      </c>
      <c r="K58" s="21">
        <f t="shared" si="1"/>
        <v>0</v>
      </c>
      <c r="M58" s="1"/>
    </row>
    <row r="59" spans="1:62" x14ac:dyDescent="0.35">
      <c r="A59" s="68"/>
      <c r="C59" s="29" t="s">
        <v>44</v>
      </c>
      <c r="D59" s="33" t="s">
        <v>45</v>
      </c>
      <c r="E59" s="22" t="s">
        <v>24</v>
      </c>
      <c r="F59" s="23">
        <v>13</v>
      </c>
      <c r="G59" s="45"/>
      <c r="H59" s="45"/>
      <c r="I59" s="92">
        <v>0</v>
      </c>
      <c r="J59" s="96">
        <f t="shared" si="2"/>
        <v>0</v>
      </c>
      <c r="K59" s="21">
        <f t="shared" si="1"/>
        <v>0</v>
      </c>
      <c r="M59" s="1"/>
    </row>
    <row r="60" spans="1:62" x14ac:dyDescent="0.35">
      <c r="A60" s="68"/>
      <c r="C60" s="29" t="s">
        <v>44</v>
      </c>
      <c r="D60" s="33" t="s">
        <v>45</v>
      </c>
      <c r="E60" s="22" t="s">
        <v>29</v>
      </c>
      <c r="F60" s="23">
        <v>6</v>
      </c>
      <c r="G60" s="42"/>
      <c r="H60" s="42"/>
      <c r="I60" s="92">
        <v>0</v>
      </c>
      <c r="J60" s="96">
        <f t="shared" si="2"/>
        <v>0</v>
      </c>
      <c r="K60" s="21">
        <f t="shared" si="1"/>
        <v>0</v>
      </c>
      <c r="M60" s="1"/>
    </row>
    <row r="61" spans="1:62" s="49" customFormat="1" x14ac:dyDescent="0.35">
      <c r="A61" s="69"/>
      <c r="B61" s="62"/>
      <c r="C61" s="50" t="s">
        <v>44</v>
      </c>
      <c r="D61" s="52" t="s">
        <v>45</v>
      </c>
      <c r="E61" s="38" t="s">
        <v>27</v>
      </c>
      <c r="F61" s="39">
        <v>2</v>
      </c>
      <c r="G61" s="47"/>
      <c r="H61" s="47"/>
      <c r="I61" s="93">
        <v>0</v>
      </c>
      <c r="J61" s="97">
        <f t="shared" si="2"/>
        <v>0</v>
      </c>
      <c r="K61" s="34">
        <f t="shared" si="1"/>
        <v>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</row>
    <row r="62" spans="1:62" x14ac:dyDescent="0.35">
      <c r="A62" s="68" t="s">
        <v>33</v>
      </c>
      <c r="B62" s="16">
        <v>2208</v>
      </c>
      <c r="C62" s="25" t="s">
        <v>46</v>
      </c>
      <c r="D62" s="55" t="s">
        <v>47</v>
      </c>
      <c r="E62" s="22" t="s">
        <v>31</v>
      </c>
      <c r="F62" s="28">
        <v>9</v>
      </c>
      <c r="G62" s="51"/>
      <c r="H62" s="51"/>
      <c r="I62" s="94">
        <v>0</v>
      </c>
      <c r="J62" s="98">
        <f t="shared" si="2"/>
        <v>0</v>
      </c>
      <c r="K62" s="26">
        <f t="shared" si="1"/>
        <v>0</v>
      </c>
      <c r="M62" s="1"/>
    </row>
    <row r="63" spans="1:62" x14ac:dyDescent="0.35">
      <c r="A63" s="68"/>
      <c r="C63" s="29" t="s">
        <v>46</v>
      </c>
      <c r="D63" s="33" t="s">
        <v>47</v>
      </c>
      <c r="E63" s="22" t="s">
        <v>26</v>
      </c>
      <c r="F63" s="23">
        <v>10</v>
      </c>
      <c r="G63" s="42"/>
      <c r="H63" s="42"/>
      <c r="I63" s="92">
        <v>0</v>
      </c>
      <c r="J63" s="96">
        <f t="shared" si="2"/>
        <v>0</v>
      </c>
      <c r="K63" s="21">
        <f t="shared" si="1"/>
        <v>0</v>
      </c>
      <c r="M63" s="1"/>
    </row>
    <row r="64" spans="1:62" x14ac:dyDescent="0.35">
      <c r="A64" s="68"/>
      <c r="C64" s="29" t="s">
        <v>46</v>
      </c>
      <c r="D64" s="33" t="s">
        <v>47</v>
      </c>
      <c r="E64" s="22" t="s">
        <v>24</v>
      </c>
      <c r="F64" s="23">
        <v>10</v>
      </c>
      <c r="G64" s="45"/>
      <c r="H64" s="45"/>
      <c r="I64" s="92">
        <v>0</v>
      </c>
      <c r="J64" s="96">
        <f t="shared" si="2"/>
        <v>0</v>
      </c>
      <c r="K64" s="21">
        <f t="shared" si="1"/>
        <v>0</v>
      </c>
      <c r="M64" s="1"/>
    </row>
    <row r="65" spans="1:62" x14ac:dyDescent="0.35">
      <c r="A65" s="68"/>
      <c r="C65" s="29" t="s">
        <v>46</v>
      </c>
      <c r="D65" s="33" t="s">
        <v>47</v>
      </c>
      <c r="E65" s="22" t="s">
        <v>29</v>
      </c>
      <c r="F65" s="23">
        <v>3</v>
      </c>
      <c r="G65" s="42"/>
      <c r="H65" s="42"/>
      <c r="I65" s="92">
        <v>0</v>
      </c>
      <c r="J65" s="96">
        <f t="shared" si="2"/>
        <v>0</v>
      </c>
      <c r="K65" s="21">
        <f t="shared" si="1"/>
        <v>0</v>
      </c>
      <c r="M65" s="1"/>
    </row>
    <row r="66" spans="1:62" x14ac:dyDescent="0.35">
      <c r="A66" s="68"/>
      <c r="C66" s="29" t="s">
        <v>46</v>
      </c>
      <c r="D66" s="33" t="s">
        <v>47</v>
      </c>
      <c r="E66" s="22" t="s">
        <v>23</v>
      </c>
      <c r="F66" s="23">
        <v>3</v>
      </c>
      <c r="G66" s="45"/>
      <c r="H66" s="45"/>
      <c r="I66" s="92">
        <v>0</v>
      </c>
      <c r="J66" s="96">
        <f t="shared" si="2"/>
        <v>0</v>
      </c>
      <c r="K66" s="21">
        <f t="shared" si="1"/>
        <v>0</v>
      </c>
      <c r="M66" s="1"/>
    </row>
    <row r="67" spans="1:62" s="49" customFormat="1" x14ac:dyDescent="0.35">
      <c r="A67" s="69"/>
      <c r="B67" s="62"/>
      <c r="C67" s="50" t="s">
        <v>46</v>
      </c>
      <c r="D67" s="52" t="s">
        <v>47</v>
      </c>
      <c r="E67" s="38" t="s">
        <v>27</v>
      </c>
      <c r="F67" s="39">
        <v>3</v>
      </c>
      <c r="G67" s="47"/>
      <c r="H67" s="47"/>
      <c r="I67" s="93">
        <v>0</v>
      </c>
      <c r="J67" s="97">
        <f t="shared" si="2"/>
        <v>0</v>
      </c>
      <c r="K67" s="34">
        <f t="shared" si="1"/>
        <v>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1:62" x14ac:dyDescent="0.35">
      <c r="A68" s="68" t="s">
        <v>33</v>
      </c>
      <c r="B68" s="16">
        <v>2204</v>
      </c>
      <c r="C68" s="25" t="s">
        <v>48</v>
      </c>
      <c r="D68" s="55" t="s">
        <v>49</v>
      </c>
      <c r="E68" s="22" t="s">
        <v>31</v>
      </c>
      <c r="F68" s="28">
        <v>15</v>
      </c>
      <c r="G68" s="51"/>
      <c r="H68" s="51"/>
      <c r="I68" s="94">
        <v>0</v>
      </c>
      <c r="J68" s="98">
        <f t="shared" si="2"/>
        <v>0</v>
      </c>
      <c r="K68" s="26">
        <f t="shared" si="1"/>
        <v>0</v>
      </c>
      <c r="M68" s="1"/>
    </row>
    <row r="69" spans="1:62" x14ac:dyDescent="0.35">
      <c r="A69" s="68"/>
      <c r="C69" s="29" t="s">
        <v>48</v>
      </c>
      <c r="D69" s="33" t="s">
        <v>49</v>
      </c>
      <c r="E69" s="22" t="s">
        <v>26</v>
      </c>
      <c r="F69" s="23">
        <v>13</v>
      </c>
      <c r="G69" s="42"/>
      <c r="H69" s="42"/>
      <c r="I69" s="92">
        <v>0</v>
      </c>
      <c r="J69" s="96">
        <f t="shared" si="2"/>
        <v>0</v>
      </c>
      <c r="K69" s="21">
        <f t="shared" si="1"/>
        <v>0</v>
      </c>
      <c r="M69" s="1"/>
    </row>
    <row r="70" spans="1:62" x14ac:dyDescent="0.35">
      <c r="A70" s="68"/>
      <c r="C70" s="29" t="s">
        <v>48</v>
      </c>
      <c r="D70" s="33" t="s">
        <v>49</v>
      </c>
      <c r="E70" s="22" t="s">
        <v>24</v>
      </c>
      <c r="F70" s="23">
        <v>15</v>
      </c>
      <c r="G70" s="45"/>
      <c r="H70" s="45"/>
      <c r="I70" s="92">
        <v>0</v>
      </c>
      <c r="J70" s="96">
        <f t="shared" si="2"/>
        <v>0</v>
      </c>
      <c r="K70" s="21">
        <f t="shared" si="1"/>
        <v>0</v>
      </c>
      <c r="M70" s="1"/>
    </row>
    <row r="71" spans="1:62" x14ac:dyDescent="0.35">
      <c r="A71" s="68"/>
      <c r="C71" s="29" t="s">
        <v>48</v>
      </c>
      <c r="D71" s="33" t="s">
        <v>49</v>
      </c>
      <c r="E71" s="22" t="s">
        <v>29</v>
      </c>
      <c r="F71" s="23">
        <v>6</v>
      </c>
      <c r="G71" s="42"/>
      <c r="H71" s="42"/>
      <c r="I71" s="92">
        <v>0</v>
      </c>
      <c r="J71" s="96">
        <f t="shared" si="2"/>
        <v>0</v>
      </c>
      <c r="K71" s="21">
        <f t="shared" si="1"/>
        <v>0</v>
      </c>
      <c r="M71" s="1"/>
    </row>
    <row r="72" spans="1:62" x14ac:dyDescent="0.35">
      <c r="A72" s="68"/>
      <c r="C72" s="29" t="s">
        <v>48</v>
      </c>
      <c r="D72" s="33" t="s">
        <v>49</v>
      </c>
      <c r="E72" s="22" t="s">
        <v>23</v>
      </c>
      <c r="F72" s="23">
        <v>3</v>
      </c>
      <c r="G72" s="45"/>
      <c r="H72" s="45"/>
      <c r="I72" s="92">
        <v>0</v>
      </c>
      <c r="J72" s="96">
        <f t="shared" si="2"/>
        <v>0</v>
      </c>
      <c r="K72" s="21">
        <f t="shared" si="1"/>
        <v>0</v>
      </c>
      <c r="M72" s="1"/>
    </row>
    <row r="73" spans="1:62" s="49" customFormat="1" x14ac:dyDescent="0.35">
      <c r="A73" s="69"/>
      <c r="B73" s="62"/>
      <c r="C73" s="50" t="s">
        <v>48</v>
      </c>
      <c r="D73" s="52" t="s">
        <v>49</v>
      </c>
      <c r="E73" s="38" t="s">
        <v>27</v>
      </c>
      <c r="F73" s="39">
        <v>6</v>
      </c>
      <c r="G73" s="47"/>
      <c r="H73" s="47"/>
      <c r="I73" s="93">
        <v>0</v>
      </c>
      <c r="J73" s="97">
        <f t="shared" si="2"/>
        <v>0</v>
      </c>
      <c r="K73" s="34">
        <f t="shared" si="1"/>
        <v>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1:62" x14ac:dyDescent="0.35">
      <c r="A74" s="68" t="s">
        <v>33</v>
      </c>
      <c r="B74" s="16">
        <v>2211</v>
      </c>
      <c r="C74" s="25" t="s">
        <v>50</v>
      </c>
      <c r="D74" s="55" t="s">
        <v>51</v>
      </c>
      <c r="E74" s="22" t="s">
        <v>31</v>
      </c>
      <c r="F74" s="28">
        <v>15</v>
      </c>
      <c r="G74" s="51"/>
      <c r="H74" s="51"/>
      <c r="I74" s="94">
        <v>0</v>
      </c>
      <c r="J74" s="98">
        <f t="shared" si="2"/>
        <v>0</v>
      </c>
      <c r="K74" s="26">
        <f t="shared" si="1"/>
        <v>0</v>
      </c>
      <c r="M74" s="1"/>
    </row>
    <row r="75" spans="1:62" x14ac:dyDescent="0.35">
      <c r="A75" s="68"/>
      <c r="C75" s="29" t="s">
        <v>50</v>
      </c>
      <c r="D75" s="33" t="s">
        <v>51</v>
      </c>
      <c r="E75" s="22" t="s">
        <v>26</v>
      </c>
      <c r="F75" s="23">
        <v>18</v>
      </c>
      <c r="G75" s="42"/>
      <c r="H75" s="42"/>
      <c r="I75" s="92">
        <v>0</v>
      </c>
      <c r="J75" s="96">
        <f t="shared" si="2"/>
        <v>0</v>
      </c>
      <c r="K75" s="21">
        <f t="shared" si="1"/>
        <v>0</v>
      </c>
      <c r="M75" s="1"/>
    </row>
    <row r="76" spans="1:62" x14ac:dyDescent="0.35">
      <c r="A76" s="68"/>
      <c r="C76" s="29" t="s">
        <v>50</v>
      </c>
      <c r="D76" s="33" t="s">
        <v>51</v>
      </c>
      <c r="E76" s="22" t="s">
        <v>24</v>
      </c>
      <c r="F76" s="23">
        <v>18</v>
      </c>
      <c r="G76" s="45"/>
      <c r="H76" s="45"/>
      <c r="I76" s="92">
        <v>0</v>
      </c>
      <c r="J76" s="96">
        <f t="shared" si="2"/>
        <v>0</v>
      </c>
      <c r="K76" s="21">
        <f t="shared" si="1"/>
        <v>0</v>
      </c>
      <c r="M76" s="1"/>
    </row>
    <row r="77" spans="1:62" x14ac:dyDescent="0.35">
      <c r="A77" s="68"/>
      <c r="C77" s="29" t="s">
        <v>50</v>
      </c>
      <c r="D77" s="33" t="s">
        <v>51</v>
      </c>
      <c r="E77" s="22" t="s">
        <v>29</v>
      </c>
      <c r="F77" s="23">
        <v>5</v>
      </c>
      <c r="G77" s="42"/>
      <c r="H77" s="42"/>
      <c r="I77" s="92">
        <v>0</v>
      </c>
      <c r="J77" s="96">
        <f t="shared" si="2"/>
        <v>0</v>
      </c>
      <c r="K77" s="21">
        <f t="shared" si="1"/>
        <v>0</v>
      </c>
      <c r="M77" s="1"/>
    </row>
    <row r="78" spans="1:62" x14ac:dyDescent="0.35">
      <c r="A78" s="69"/>
      <c r="B78" s="62"/>
      <c r="C78" s="50" t="s">
        <v>50</v>
      </c>
      <c r="D78" s="52" t="s">
        <v>51</v>
      </c>
      <c r="E78" s="38" t="s">
        <v>27</v>
      </c>
      <c r="F78" s="39">
        <v>5</v>
      </c>
      <c r="G78" s="47"/>
      <c r="H78" s="47"/>
      <c r="I78" s="93">
        <v>0</v>
      </c>
      <c r="J78" s="97">
        <f t="shared" si="2"/>
        <v>0</v>
      </c>
      <c r="K78" s="34">
        <f t="shared" si="1"/>
        <v>0</v>
      </c>
      <c r="M78" s="1"/>
    </row>
    <row r="79" spans="1:62" x14ac:dyDescent="0.35">
      <c r="A79" s="68" t="s">
        <v>33</v>
      </c>
      <c r="B79" s="16">
        <v>2212</v>
      </c>
      <c r="C79" s="25" t="s">
        <v>52</v>
      </c>
      <c r="D79" s="55" t="s">
        <v>53</v>
      </c>
      <c r="E79" s="22" t="s">
        <v>31</v>
      </c>
      <c r="F79" s="28">
        <v>12</v>
      </c>
      <c r="G79" s="51"/>
      <c r="H79" s="51"/>
      <c r="I79" s="94">
        <v>0</v>
      </c>
      <c r="J79" s="98">
        <f t="shared" si="2"/>
        <v>0</v>
      </c>
      <c r="K79" s="26">
        <f t="shared" si="1"/>
        <v>0</v>
      </c>
      <c r="M79" s="1"/>
    </row>
    <row r="80" spans="1:62" x14ac:dyDescent="0.35">
      <c r="A80" s="68"/>
      <c r="C80" s="25" t="s">
        <v>52</v>
      </c>
      <c r="D80" s="33" t="s">
        <v>53</v>
      </c>
      <c r="E80" s="22" t="s">
        <v>26</v>
      </c>
      <c r="F80" s="23">
        <v>16</v>
      </c>
      <c r="G80" s="42"/>
      <c r="H80" s="42"/>
      <c r="I80" s="92">
        <v>0</v>
      </c>
      <c r="J80" s="96">
        <f t="shared" ref="J80:J111" si="3">I80*F80</f>
        <v>0</v>
      </c>
      <c r="K80" s="21">
        <f t="shared" si="1"/>
        <v>0</v>
      </c>
      <c r="M80" s="1"/>
    </row>
    <row r="81" spans="1:62" x14ac:dyDescent="0.35">
      <c r="A81" s="68"/>
      <c r="C81" s="25" t="s">
        <v>52</v>
      </c>
      <c r="D81" s="33" t="s">
        <v>53</v>
      </c>
      <c r="E81" s="22" t="s">
        <v>24</v>
      </c>
      <c r="F81" s="23">
        <v>16</v>
      </c>
      <c r="G81" s="45"/>
      <c r="H81" s="45"/>
      <c r="I81" s="92">
        <v>0</v>
      </c>
      <c r="J81" s="96">
        <f t="shared" si="3"/>
        <v>0</v>
      </c>
      <c r="K81" s="21">
        <f t="shared" ref="K81:K144" si="4">J81/4*52</f>
        <v>0</v>
      </c>
      <c r="M81" s="1"/>
    </row>
    <row r="82" spans="1:62" x14ac:dyDescent="0.35">
      <c r="A82" s="68"/>
      <c r="C82" s="25" t="s">
        <v>52</v>
      </c>
      <c r="D82" s="33" t="s">
        <v>53</v>
      </c>
      <c r="E82" s="22" t="s">
        <v>29</v>
      </c>
      <c r="F82" s="23">
        <v>8</v>
      </c>
      <c r="G82" s="42"/>
      <c r="H82" s="42"/>
      <c r="I82" s="92">
        <v>0</v>
      </c>
      <c r="J82" s="96">
        <f t="shared" si="3"/>
        <v>0</v>
      </c>
      <c r="K82" s="21">
        <f t="shared" si="4"/>
        <v>0</v>
      </c>
      <c r="M82" s="1"/>
    </row>
    <row r="83" spans="1:62" x14ac:dyDescent="0.35">
      <c r="A83" s="68"/>
      <c r="C83" s="25" t="s">
        <v>52</v>
      </c>
      <c r="D83" s="33" t="s">
        <v>53</v>
      </c>
      <c r="E83" s="22" t="s">
        <v>23</v>
      </c>
      <c r="F83" s="24">
        <v>8</v>
      </c>
      <c r="G83" s="45"/>
      <c r="H83" s="45"/>
      <c r="I83" s="92">
        <v>0</v>
      </c>
      <c r="J83" s="96">
        <f t="shared" si="3"/>
        <v>0</v>
      </c>
      <c r="K83" s="21">
        <f t="shared" si="4"/>
        <v>0</v>
      </c>
      <c r="M83" s="1"/>
    </row>
    <row r="84" spans="1:62" x14ac:dyDescent="0.35">
      <c r="A84" s="69"/>
      <c r="B84" s="62"/>
      <c r="C84" s="30" t="s">
        <v>52</v>
      </c>
      <c r="D84" s="52" t="s">
        <v>53</v>
      </c>
      <c r="E84" s="38" t="s">
        <v>27</v>
      </c>
      <c r="F84" s="39">
        <v>6</v>
      </c>
      <c r="G84" s="47"/>
      <c r="H84" s="47"/>
      <c r="I84" s="93">
        <v>0</v>
      </c>
      <c r="J84" s="97">
        <f t="shared" si="3"/>
        <v>0</v>
      </c>
      <c r="K84" s="34">
        <f t="shared" si="4"/>
        <v>0</v>
      </c>
      <c r="M84" s="1"/>
    </row>
    <row r="85" spans="1:62" x14ac:dyDescent="0.35">
      <c r="A85" s="68" t="s">
        <v>54</v>
      </c>
      <c r="B85" s="16">
        <v>1460</v>
      </c>
      <c r="C85" s="27" t="s">
        <v>55</v>
      </c>
      <c r="D85" s="55" t="s">
        <v>56</v>
      </c>
      <c r="E85" s="22" t="s">
        <v>23</v>
      </c>
      <c r="F85" s="28">
        <v>3</v>
      </c>
      <c r="G85" s="44"/>
      <c r="H85" s="44"/>
      <c r="I85" s="94">
        <v>0</v>
      </c>
      <c r="J85" s="98">
        <f t="shared" si="3"/>
        <v>0</v>
      </c>
      <c r="K85" s="26">
        <f t="shared" si="4"/>
        <v>0</v>
      </c>
      <c r="M85" s="1"/>
    </row>
    <row r="86" spans="1:62" x14ac:dyDescent="0.35">
      <c r="A86" s="68"/>
      <c r="C86" s="25" t="s">
        <v>55</v>
      </c>
      <c r="D86" s="33" t="s">
        <v>56</v>
      </c>
      <c r="E86" s="22" t="s">
        <v>25</v>
      </c>
      <c r="F86" s="28">
        <v>4</v>
      </c>
      <c r="G86" s="42"/>
      <c r="H86" s="42"/>
      <c r="I86" s="92">
        <v>0</v>
      </c>
      <c r="J86" s="96">
        <f t="shared" si="3"/>
        <v>0</v>
      </c>
      <c r="K86" s="21">
        <f t="shared" si="4"/>
        <v>0</v>
      </c>
      <c r="M86" s="1"/>
    </row>
    <row r="87" spans="1:62" x14ac:dyDescent="0.35">
      <c r="A87" s="68"/>
      <c r="C87" s="25" t="s">
        <v>55</v>
      </c>
      <c r="D87" s="33" t="s">
        <v>56</v>
      </c>
      <c r="E87" s="22" t="s">
        <v>24</v>
      </c>
      <c r="F87" s="28">
        <v>3</v>
      </c>
      <c r="G87" s="42"/>
      <c r="H87" s="42"/>
      <c r="I87" s="92">
        <v>0</v>
      </c>
      <c r="J87" s="96">
        <f t="shared" si="3"/>
        <v>0</v>
      </c>
      <c r="K87" s="21">
        <f t="shared" si="4"/>
        <v>0</v>
      </c>
      <c r="M87" s="1"/>
    </row>
    <row r="88" spans="1:62" x14ac:dyDescent="0.35">
      <c r="A88" s="68"/>
      <c r="C88" s="25" t="s">
        <v>55</v>
      </c>
      <c r="D88" s="33" t="s">
        <v>56</v>
      </c>
      <c r="E88" s="18" t="s">
        <v>29</v>
      </c>
      <c r="F88" s="28">
        <v>3</v>
      </c>
      <c r="G88" s="42"/>
      <c r="H88" s="42"/>
      <c r="I88" s="92">
        <v>0</v>
      </c>
      <c r="J88" s="96">
        <f t="shared" si="3"/>
        <v>0</v>
      </c>
      <c r="K88" s="21">
        <f t="shared" si="4"/>
        <v>0</v>
      </c>
      <c r="M88" s="1"/>
    </row>
    <row r="89" spans="1:62" x14ac:dyDescent="0.35">
      <c r="A89" s="68"/>
      <c r="C89" s="25" t="s">
        <v>55</v>
      </c>
      <c r="D89" s="33" t="s">
        <v>56</v>
      </c>
      <c r="E89" s="22" t="s">
        <v>31</v>
      </c>
      <c r="F89" s="28">
        <v>3</v>
      </c>
      <c r="G89" s="42"/>
      <c r="H89" s="42"/>
      <c r="I89" s="92">
        <v>0</v>
      </c>
      <c r="J89" s="96">
        <f t="shared" si="3"/>
        <v>0</v>
      </c>
      <c r="K89" s="21">
        <f t="shared" si="4"/>
        <v>0</v>
      </c>
      <c r="M89" s="1"/>
    </row>
    <row r="90" spans="1:62" x14ac:dyDescent="0.35">
      <c r="A90" s="68"/>
      <c r="C90" s="25" t="s">
        <v>55</v>
      </c>
      <c r="D90" s="33" t="s">
        <v>56</v>
      </c>
      <c r="E90" s="22" t="s">
        <v>30</v>
      </c>
      <c r="F90" s="28">
        <v>4</v>
      </c>
      <c r="G90" s="45"/>
      <c r="H90" s="45"/>
      <c r="I90" s="92">
        <v>0</v>
      </c>
      <c r="J90" s="96">
        <f t="shared" si="3"/>
        <v>0</v>
      </c>
      <c r="K90" s="21">
        <f t="shared" si="4"/>
        <v>0</v>
      </c>
      <c r="M90" s="1"/>
    </row>
    <row r="91" spans="1:62" s="49" customFormat="1" x14ac:dyDescent="0.35">
      <c r="A91" s="69"/>
      <c r="B91" s="62"/>
      <c r="C91" s="30" t="s">
        <v>55</v>
      </c>
      <c r="D91" s="52" t="s">
        <v>56</v>
      </c>
      <c r="E91" s="48" t="s">
        <v>27</v>
      </c>
      <c r="F91" s="31">
        <v>4</v>
      </c>
      <c r="G91" s="47"/>
      <c r="H91" s="47"/>
      <c r="I91" s="93">
        <v>0</v>
      </c>
      <c r="J91" s="97">
        <f t="shared" si="3"/>
        <v>0</v>
      </c>
      <c r="K91" s="34">
        <f t="shared" si="4"/>
        <v>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1:62" x14ac:dyDescent="0.35">
      <c r="A92" s="68" t="s">
        <v>54</v>
      </c>
      <c r="B92" s="16">
        <v>2482</v>
      </c>
      <c r="C92" s="27" t="s">
        <v>57</v>
      </c>
      <c r="D92" s="55" t="s">
        <v>58</v>
      </c>
      <c r="E92" s="22" t="s">
        <v>23</v>
      </c>
      <c r="F92" s="28">
        <v>20</v>
      </c>
      <c r="G92" s="44"/>
      <c r="H92" s="44"/>
      <c r="I92" s="94">
        <v>0</v>
      </c>
      <c r="J92" s="98">
        <f t="shared" si="3"/>
        <v>0</v>
      </c>
      <c r="K92" s="26">
        <f t="shared" si="4"/>
        <v>0</v>
      </c>
      <c r="M92" s="1"/>
    </row>
    <row r="93" spans="1:62" x14ac:dyDescent="0.35">
      <c r="A93" s="68"/>
      <c r="C93" s="27" t="s">
        <v>57</v>
      </c>
      <c r="D93" s="19" t="s">
        <v>58</v>
      </c>
      <c r="E93" s="22" t="s">
        <v>25</v>
      </c>
      <c r="F93" s="28">
        <v>23</v>
      </c>
      <c r="G93" s="42"/>
      <c r="H93" s="42"/>
      <c r="I93" s="92">
        <v>0</v>
      </c>
      <c r="J93" s="96">
        <f t="shared" si="3"/>
        <v>0</v>
      </c>
      <c r="K93" s="21">
        <f t="shared" si="4"/>
        <v>0</v>
      </c>
      <c r="M93" s="1"/>
    </row>
    <row r="94" spans="1:62" x14ac:dyDescent="0.35">
      <c r="A94" s="68"/>
      <c r="C94" s="27" t="s">
        <v>57</v>
      </c>
      <c r="D94" s="33" t="s">
        <v>58</v>
      </c>
      <c r="E94" s="22" t="s">
        <v>24</v>
      </c>
      <c r="F94" s="28">
        <v>23</v>
      </c>
      <c r="G94" s="42"/>
      <c r="H94" s="42"/>
      <c r="I94" s="92">
        <v>0</v>
      </c>
      <c r="J94" s="96">
        <f t="shared" si="3"/>
        <v>0</v>
      </c>
      <c r="K94" s="21">
        <f t="shared" si="4"/>
        <v>0</v>
      </c>
      <c r="M94" s="1"/>
    </row>
    <row r="95" spans="1:62" x14ac:dyDescent="0.35">
      <c r="A95" s="68"/>
      <c r="C95" s="27" t="s">
        <v>57</v>
      </c>
      <c r="D95" s="33" t="s">
        <v>58</v>
      </c>
      <c r="E95" s="18" t="s">
        <v>29</v>
      </c>
      <c r="F95" s="28">
        <v>19</v>
      </c>
      <c r="G95" s="42"/>
      <c r="H95" s="42"/>
      <c r="I95" s="92">
        <v>0</v>
      </c>
      <c r="J95" s="96">
        <f t="shared" si="3"/>
        <v>0</v>
      </c>
      <c r="K95" s="21">
        <f t="shared" si="4"/>
        <v>0</v>
      </c>
      <c r="M95" s="1"/>
    </row>
    <row r="96" spans="1:62" x14ac:dyDescent="0.35">
      <c r="A96" s="68"/>
      <c r="C96" s="27" t="s">
        <v>57</v>
      </c>
      <c r="D96" s="33" t="s">
        <v>58</v>
      </c>
      <c r="E96" s="22" t="s">
        <v>31</v>
      </c>
      <c r="F96" s="28">
        <v>15</v>
      </c>
      <c r="G96" s="42"/>
      <c r="H96" s="42"/>
      <c r="I96" s="92">
        <v>0</v>
      </c>
      <c r="J96" s="96">
        <f t="shared" si="3"/>
        <v>0</v>
      </c>
      <c r="K96" s="21">
        <f t="shared" si="4"/>
        <v>0</v>
      </c>
      <c r="M96" s="1"/>
    </row>
    <row r="97" spans="1:62" x14ac:dyDescent="0.35">
      <c r="A97" s="68"/>
      <c r="C97" s="27" t="s">
        <v>57</v>
      </c>
      <c r="D97" s="33" t="s">
        <v>58</v>
      </c>
      <c r="E97" s="22" t="s">
        <v>30</v>
      </c>
      <c r="F97" s="28">
        <v>24</v>
      </c>
      <c r="G97" s="45"/>
      <c r="H97" s="45"/>
      <c r="I97" s="92">
        <v>0</v>
      </c>
      <c r="J97" s="96">
        <f t="shared" si="3"/>
        <v>0</v>
      </c>
      <c r="K97" s="21">
        <f t="shared" si="4"/>
        <v>0</v>
      </c>
      <c r="M97" s="1"/>
    </row>
    <row r="98" spans="1:62" x14ac:dyDescent="0.35">
      <c r="A98" s="68"/>
      <c r="C98" s="27" t="s">
        <v>57</v>
      </c>
      <c r="D98" s="33" t="s">
        <v>58</v>
      </c>
      <c r="E98" s="22" t="s">
        <v>59</v>
      </c>
      <c r="F98" s="28">
        <v>3</v>
      </c>
      <c r="G98" s="45"/>
      <c r="H98" s="45"/>
      <c r="I98" s="92">
        <v>0</v>
      </c>
      <c r="J98" s="96">
        <f t="shared" si="3"/>
        <v>0</v>
      </c>
      <c r="K98" s="21">
        <f t="shared" si="4"/>
        <v>0</v>
      </c>
      <c r="M98" s="1"/>
    </row>
    <row r="99" spans="1:62" s="49" customFormat="1" x14ac:dyDescent="0.35">
      <c r="A99" s="69"/>
      <c r="B99" s="62"/>
      <c r="C99" s="27" t="s">
        <v>57</v>
      </c>
      <c r="D99" s="52" t="s">
        <v>58</v>
      </c>
      <c r="E99" s="48" t="s">
        <v>27</v>
      </c>
      <c r="F99" s="31">
        <v>29</v>
      </c>
      <c r="G99" s="47"/>
      <c r="H99" s="47"/>
      <c r="I99" s="93">
        <v>0</v>
      </c>
      <c r="J99" s="97">
        <f t="shared" si="3"/>
        <v>0</v>
      </c>
      <c r="K99" s="34">
        <f t="shared" si="4"/>
        <v>0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</row>
    <row r="100" spans="1:62" x14ac:dyDescent="0.35">
      <c r="A100" s="68" t="s">
        <v>54</v>
      </c>
      <c r="B100" s="16">
        <v>2441</v>
      </c>
      <c r="C100" s="25" t="s">
        <v>60</v>
      </c>
      <c r="D100" s="25" t="s">
        <v>61</v>
      </c>
      <c r="E100" s="22" t="s">
        <v>23</v>
      </c>
      <c r="F100" s="28">
        <v>12</v>
      </c>
      <c r="G100" s="44"/>
      <c r="H100" s="44"/>
      <c r="I100" s="94">
        <v>0</v>
      </c>
      <c r="J100" s="98">
        <f t="shared" si="3"/>
        <v>0</v>
      </c>
      <c r="K100" s="26">
        <f t="shared" si="4"/>
        <v>0</v>
      </c>
      <c r="M100" s="1"/>
    </row>
    <row r="101" spans="1:62" x14ac:dyDescent="0.35">
      <c r="A101" s="68"/>
      <c r="C101" s="25" t="s">
        <v>60</v>
      </c>
      <c r="D101" s="25" t="s">
        <v>61</v>
      </c>
      <c r="E101" s="22" t="s">
        <v>25</v>
      </c>
      <c r="F101" s="28">
        <v>13</v>
      </c>
      <c r="G101" s="42"/>
      <c r="H101" s="42"/>
      <c r="I101" s="92">
        <v>0</v>
      </c>
      <c r="J101" s="96">
        <f t="shared" si="3"/>
        <v>0</v>
      </c>
      <c r="K101" s="21">
        <f t="shared" si="4"/>
        <v>0</v>
      </c>
      <c r="M101" s="1"/>
    </row>
    <row r="102" spans="1:62" x14ac:dyDescent="0.35">
      <c r="A102" s="68"/>
      <c r="C102" s="25" t="s">
        <v>60</v>
      </c>
      <c r="D102" s="25" t="s">
        <v>61</v>
      </c>
      <c r="E102" s="22" t="s">
        <v>24</v>
      </c>
      <c r="F102" s="28">
        <v>12</v>
      </c>
      <c r="G102" s="42"/>
      <c r="H102" s="42"/>
      <c r="I102" s="92">
        <v>0</v>
      </c>
      <c r="J102" s="96">
        <f t="shared" si="3"/>
        <v>0</v>
      </c>
      <c r="K102" s="21">
        <f t="shared" si="4"/>
        <v>0</v>
      </c>
      <c r="M102" s="1"/>
    </row>
    <row r="103" spans="1:62" x14ac:dyDescent="0.35">
      <c r="A103" s="68"/>
      <c r="C103" s="25" t="s">
        <v>60</v>
      </c>
      <c r="D103" s="25" t="s">
        <v>61</v>
      </c>
      <c r="E103" s="18" t="s">
        <v>27</v>
      </c>
      <c r="F103" s="28">
        <v>10</v>
      </c>
      <c r="G103" s="42"/>
      <c r="H103" s="42"/>
      <c r="I103" s="92">
        <v>0</v>
      </c>
      <c r="J103" s="96">
        <f t="shared" si="3"/>
        <v>0</v>
      </c>
      <c r="K103" s="21">
        <f t="shared" si="4"/>
        <v>0</v>
      </c>
      <c r="M103" s="1"/>
    </row>
    <row r="104" spans="1:62" x14ac:dyDescent="0.35">
      <c r="A104" s="68"/>
      <c r="C104" s="25" t="s">
        <v>60</v>
      </c>
      <c r="D104" s="25" t="s">
        <v>61</v>
      </c>
      <c r="E104" s="18" t="s">
        <v>29</v>
      </c>
      <c r="F104" s="28">
        <v>12</v>
      </c>
      <c r="G104" s="42"/>
      <c r="H104" s="42"/>
      <c r="I104" s="92">
        <v>0</v>
      </c>
      <c r="J104" s="96">
        <f t="shared" si="3"/>
        <v>0</v>
      </c>
      <c r="K104" s="21">
        <f t="shared" si="4"/>
        <v>0</v>
      </c>
      <c r="M104" s="1"/>
    </row>
    <row r="105" spans="1:62" s="49" customFormat="1" x14ac:dyDescent="0.35">
      <c r="A105" s="69"/>
      <c r="B105" s="62"/>
      <c r="C105" s="72" t="s">
        <v>60</v>
      </c>
      <c r="D105" s="25" t="s">
        <v>61</v>
      </c>
      <c r="E105" s="38" t="s">
        <v>31</v>
      </c>
      <c r="F105" s="31">
        <v>9</v>
      </c>
      <c r="G105" s="47"/>
      <c r="H105" s="47"/>
      <c r="I105" s="93">
        <v>0</v>
      </c>
      <c r="J105" s="97">
        <f t="shared" si="3"/>
        <v>0</v>
      </c>
      <c r="K105" s="34">
        <f t="shared" si="4"/>
        <v>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</row>
    <row r="106" spans="1:62" x14ac:dyDescent="0.35">
      <c r="A106" s="68" t="s">
        <v>54</v>
      </c>
      <c r="B106" s="70" t="s">
        <v>62</v>
      </c>
      <c r="C106" s="25" t="s">
        <v>63</v>
      </c>
      <c r="D106" s="25" t="s">
        <v>64</v>
      </c>
      <c r="E106" s="18" t="s">
        <v>23</v>
      </c>
      <c r="F106" s="28">
        <v>12</v>
      </c>
      <c r="G106" s="44"/>
      <c r="H106" s="44"/>
      <c r="I106" s="94">
        <v>0</v>
      </c>
      <c r="J106" s="98">
        <f t="shared" si="3"/>
        <v>0</v>
      </c>
      <c r="K106" s="26">
        <f t="shared" si="4"/>
        <v>0</v>
      </c>
      <c r="M106" s="1"/>
    </row>
    <row r="107" spans="1:62" x14ac:dyDescent="0.35">
      <c r="A107" s="68"/>
      <c r="C107" s="25" t="s">
        <v>63</v>
      </c>
      <c r="D107" s="25" t="s">
        <v>64</v>
      </c>
      <c r="E107" s="22" t="s">
        <v>25</v>
      </c>
      <c r="F107" s="28">
        <v>15</v>
      </c>
      <c r="G107" s="42"/>
      <c r="H107" s="42"/>
      <c r="I107" s="92">
        <v>0</v>
      </c>
      <c r="J107" s="96">
        <f t="shared" si="3"/>
        <v>0</v>
      </c>
      <c r="K107" s="21">
        <f t="shared" si="4"/>
        <v>0</v>
      </c>
      <c r="M107" s="1"/>
    </row>
    <row r="108" spans="1:62" x14ac:dyDescent="0.35">
      <c r="A108" s="68"/>
      <c r="C108" s="25" t="s">
        <v>63</v>
      </c>
      <c r="D108" s="25" t="s">
        <v>64</v>
      </c>
      <c r="E108" s="22" t="s">
        <v>24</v>
      </c>
      <c r="F108" s="28">
        <v>15</v>
      </c>
      <c r="G108" s="42"/>
      <c r="H108" s="42"/>
      <c r="I108" s="92">
        <v>0</v>
      </c>
      <c r="J108" s="96">
        <f t="shared" si="3"/>
        <v>0</v>
      </c>
      <c r="K108" s="21">
        <f t="shared" si="4"/>
        <v>0</v>
      </c>
      <c r="M108" s="1"/>
    </row>
    <row r="109" spans="1:62" x14ac:dyDescent="0.35">
      <c r="A109" s="68"/>
      <c r="C109" s="25" t="s">
        <v>63</v>
      </c>
      <c r="D109" s="25" t="s">
        <v>64</v>
      </c>
      <c r="E109" s="18" t="s">
        <v>29</v>
      </c>
      <c r="F109" s="28">
        <v>12</v>
      </c>
      <c r="G109" s="42"/>
      <c r="H109" s="42"/>
      <c r="I109" s="92">
        <v>0</v>
      </c>
      <c r="J109" s="96">
        <f t="shared" si="3"/>
        <v>0</v>
      </c>
      <c r="K109" s="21">
        <f t="shared" si="4"/>
        <v>0</v>
      </c>
      <c r="M109" s="1"/>
    </row>
    <row r="110" spans="1:62" x14ac:dyDescent="0.35">
      <c r="A110" s="68"/>
      <c r="C110" s="25" t="s">
        <v>63</v>
      </c>
      <c r="D110" s="25" t="s">
        <v>64</v>
      </c>
      <c r="E110" s="22" t="s">
        <v>30</v>
      </c>
      <c r="F110" s="28">
        <v>16</v>
      </c>
      <c r="G110" s="42"/>
      <c r="H110" s="42"/>
      <c r="I110" s="92">
        <v>0</v>
      </c>
      <c r="J110" s="96">
        <f t="shared" si="3"/>
        <v>0</v>
      </c>
      <c r="K110" s="21">
        <f t="shared" si="4"/>
        <v>0</v>
      </c>
      <c r="M110" s="1"/>
    </row>
    <row r="111" spans="1:62" x14ac:dyDescent="0.35">
      <c r="A111" s="68"/>
      <c r="C111" s="25" t="s">
        <v>63</v>
      </c>
      <c r="D111" s="25" t="s">
        <v>64</v>
      </c>
      <c r="E111" s="22" t="s">
        <v>31</v>
      </c>
      <c r="F111" s="28">
        <v>7</v>
      </c>
      <c r="G111" s="42"/>
      <c r="H111" s="42"/>
      <c r="I111" s="92">
        <v>0</v>
      </c>
      <c r="J111" s="96">
        <f t="shared" si="3"/>
        <v>0</v>
      </c>
      <c r="K111" s="21">
        <f t="shared" si="4"/>
        <v>0</v>
      </c>
      <c r="M111" s="1"/>
    </row>
    <row r="112" spans="1:62" s="49" customFormat="1" x14ac:dyDescent="0.35">
      <c r="A112" s="69"/>
      <c r="B112" s="62"/>
      <c r="C112" s="25" t="s">
        <v>63</v>
      </c>
      <c r="D112" s="25" t="s">
        <v>64</v>
      </c>
      <c r="E112" s="48" t="s">
        <v>27</v>
      </c>
      <c r="F112" s="31">
        <v>16</v>
      </c>
      <c r="G112" s="47"/>
      <c r="H112" s="47"/>
      <c r="I112" s="93">
        <v>0</v>
      </c>
      <c r="J112" s="97">
        <f t="shared" ref="J112:J143" si="5">I112*F112</f>
        <v>0</v>
      </c>
      <c r="K112" s="34">
        <f t="shared" si="4"/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</row>
    <row r="113" spans="1:62" x14ac:dyDescent="0.35">
      <c r="A113" s="68" t="s">
        <v>54</v>
      </c>
      <c r="B113" s="16">
        <v>3300</v>
      </c>
      <c r="C113" s="27" t="s">
        <v>65</v>
      </c>
      <c r="D113" s="55" t="s">
        <v>66</v>
      </c>
      <c r="E113" s="22" t="s">
        <v>23</v>
      </c>
      <c r="F113" s="28">
        <v>22</v>
      </c>
      <c r="G113" s="44"/>
      <c r="H113" s="44"/>
      <c r="I113" s="94">
        <v>0</v>
      </c>
      <c r="J113" s="98">
        <f t="shared" si="5"/>
        <v>0</v>
      </c>
      <c r="K113" s="26">
        <f t="shared" si="4"/>
        <v>0</v>
      </c>
      <c r="M113" s="1"/>
    </row>
    <row r="114" spans="1:62" x14ac:dyDescent="0.35">
      <c r="A114" s="68"/>
      <c r="C114" s="25" t="s">
        <v>65</v>
      </c>
      <c r="D114" s="19" t="s">
        <v>66</v>
      </c>
      <c r="E114" s="22" t="s">
        <v>25</v>
      </c>
      <c r="F114" s="28">
        <v>23</v>
      </c>
      <c r="G114" s="42"/>
      <c r="H114" s="42"/>
      <c r="I114" s="92">
        <v>0</v>
      </c>
      <c r="J114" s="96">
        <f t="shared" si="5"/>
        <v>0</v>
      </c>
      <c r="K114" s="21">
        <f t="shared" si="4"/>
        <v>0</v>
      </c>
      <c r="M114" s="1"/>
    </row>
    <row r="115" spans="1:62" x14ac:dyDescent="0.35">
      <c r="A115" s="68"/>
      <c r="C115" s="25" t="s">
        <v>65</v>
      </c>
      <c r="D115" s="33" t="s">
        <v>66</v>
      </c>
      <c r="E115" s="22" t="s">
        <v>24</v>
      </c>
      <c r="F115" s="28">
        <v>23</v>
      </c>
      <c r="G115" s="42"/>
      <c r="H115" s="42"/>
      <c r="I115" s="92">
        <v>0</v>
      </c>
      <c r="J115" s="96">
        <f t="shared" si="5"/>
        <v>0</v>
      </c>
      <c r="K115" s="21">
        <f t="shared" si="4"/>
        <v>0</v>
      </c>
      <c r="M115" s="1"/>
    </row>
    <row r="116" spans="1:62" x14ac:dyDescent="0.35">
      <c r="A116" s="68"/>
      <c r="C116" s="25" t="s">
        <v>65</v>
      </c>
      <c r="D116" s="33" t="s">
        <v>66</v>
      </c>
      <c r="E116" s="18" t="s">
        <v>29</v>
      </c>
      <c r="F116" s="28">
        <v>20</v>
      </c>
      <c r="G116" s="42"/>
      <c r="H116" s="42"/>
      <c r="I116" s="92">
        <v>0</v>
      </c>
      <c r="J116" s="96">
        <f t="shared" si="5"/>
        <v>0</v>
      </c>
      <c r="K116" s="21">
        <f t="shared" si="4"/>
        <v>0</v>
      </c>
      <c r="M116" s="1"/>
    </row>
    <row r="117" spans="1:62" x14ac:dyDescent="0.35">
      <c r="A117" s="68"/>
      <c r="C117" s="25" t="s">
        <v>65</v>
      </c>
      <c r="D117" s="33" t="s">
        <v>66</v>
      </c>
      <c r="E117" s="22" t="s">
        <v>30</v>
      </c>
      <c r="F117" s="28">
        <v>6</v>
      </c>
      <c r="G117" s="42"/>
      <c r="H117" s="42"/>
      <c r="I117" s="92">
        <v>0</v>
      </c>
      <c r="J117" s="96">
        <f t="shared" si="5"/>
        <v>0</v>
      </c>
      <c r="K117" s="21">
        <f t="shared" si="4"/>
        <v>0</v>
      </c>
      <c r="M117" s="1"/>
    </row>
    <row r="118" spans="1:62" x14ac:dyDescent="0.35">
      <c r="A118" s="68"/>
      <c r="C118" s="25" t="s">
        <v>65</v>
      </c>
      <c r="D118" s="33" t="s">
        <v>66</v>
      </c>
      <c r="E118" s="22" t="s">
        <v>31</v>
      </c>
      <c r="F118" s="28">
        <v>13</v>
      </c>
      <c r="G118" s="42"/>
      <c r="H118" s="42"/>
      <c r="I118" s="92">
        <v>0</v>
      </c>
      <c r="J118" s="96">
        <f t="shared" si="5"/>
        <v>0</v>
      </c>
      <c r="K118" s="21">
        <f t="shared" si="4"/>
        <v>0</v>
      </c>
      <c r="M118" s="1"/>
    </row>
    <row r="119" spans="1:62" s="49" customFormat="1" x14ac:dyDescent="0.35">
      <c r="A119" s="69"/>
      <c r="B119" s="62"/>
      <c r="C119" s="30" t="s">
        <v>65</v>
      </c>
      <c r="D119" s="52" t="s">
        <v>66</v>
      </c>
      <c r="E119" s="48" t="s">
        <v>27</v>
      </c>
      <c r="F119" s="31">
        <v>26</v>
      </c>
      <c r="G119" s="47"/>
      <c r="H119" s="47"/>
      <c r="I119" s="93">
        <v>0</v>
      </c>
      <c r="J119" s="97">
        <f t="shared" si="5"/>
        <v>0</v>
      </c>
      <c r="K119" s="34">
        <f t="shared" si="4"/>
        <v>0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</row>
    <row r="120" spans="1:62" x14ac:dyDescent="0.35">
      <c r="A120" s="68" t="s">
        <v>54</v>
      </c>
      <c r="B120" s="70" t="s">
        <v>67</v>
      </c>
      <c r="C120" s="25" t="s">
        <v>68</v>
      </c>
      <c r="D120" s="55" t="s">
        <v>69</v>
      </c>
      <c r="E120" s="22" t="s">
        <v>23</v>
      </c>
      <c r="F120" s="28">
        <v>6</v>
      </c>
      <c r="G120" s="44"/>
      <c r="H120" s="44"/>
      <c r="I120" s="94">
        <v>0</v>
      </c>
      <c r="J120" s="98">
        <f t="shared" si="5"/>
        <v>0</v>
      </c>
      <c r="K120" s="26">
        <f t="shared" si="4"/>
        <v>0</v>
      </c>
      <c r="M120" s="1"/>
    </row>
    <row r="121" spans="1:62" x14ac:dyDescent="0.35">
      <c r="A121" s="68"/>
      <c r="C121" s="25" t="s">
        <v>68</v>
      </c>
      <c r="D121" s="33" t="s">
        <v>69</v>
      </c>
      <c r="E121" s="22" t="s">
        <v>25</v>
      </c>
      <c r="F121" s="28">
        <v>4</v>
      </c>
      <c r="G121" s="42"/>
      <c r="H121" s="42"/>
      <c r="I121" s="92">
        <v>0</v>
      </c>
      <c r="J121" s="96">
        <f t="shared" si="5"/>
        <v>0</v>
      </c>
      <c r="K121" s="21">
        <f t="shared" si="4"/>
        <v>0</v>
      </c>
      <c r="M121" s="1"/>
    </row>
    <row r="122" spans="1:62" x14ac:dyDescent="0.35">
      <c r="A122" s="68"/>
      <c r="C122" s="25" t="s">
        <v>68</v>
      </c>
      <c r="D122" s="33" t="s">
        <v>69</v>
      </c>
      <c r="E122" s="22" t="s">
        <v>24</v>
      </c>
      <c r="F122" s="28">
        <v>4</v>
      </c>
      <c r="G122" s="42"/>
      <c r="H122" s="42"/>
      <c r="I122" s="92">
        <v>0</v>
      </c>
      <c r="J122" s="96">
        <f t="shared" si="5"/>
        <v>0</v>
      </c>
      <c r="K122" s="21">
        <f t="shared" si="4"/>
        <v>0</v>
      </c>
      <c r="M122" s="1"/>
    </row>
    <row r="123" spans="1:62" x14ac:dyDescent="0.35">
      <c r="A123" s="68"/>
      <c r="C123" s="25" t="s">
        <v>68</v>
      </c>
      <c r="D123" s="33" t="s">
        <v>69</v>
      </c>
      <c r="E123" s="18" t="s">
        <v>29</v>
      </c>
      <c r="F123" s="28">
        <v>4</v>
      </c>
      <c r="G123" s="42"/>
      <c r="H123" s="42"/>
      <c r="I123" s="92">
        <v>0</v>
      </c>
      <c r="J123" s="96">
        <f t="shared" si="5"/>
        <v>0</v>
      </c>
      <c r="K123" s="21">
        <f t="shared" si="4"/>
        <v>0</v>
      </c>
      <c r="M123" s="1"/>
    </row>
    <row r="124" spans="1:62" x14ac:dyDescent="0.35">
      <c r="A124" s="68"/>
      <c r="C124" s="25" t="s">
        <v>68</v>
      </c>
      <c r="D124" s="33" t="s">
        <v>69</v>
      </c>
      <c r="E124" s="22" t="s">
        <v>31</v>
      </c>
      <c r="F124" s="28">
        <v>2</v>
      </c>
      <c r="G124" s="42"/>
      <c r="H124" s="42"/>
      <c r="I124" s="92">
        <v>0</v>
      </c>
      <c r="J124" s="96">
        <f t="shared" si="5"/>
        <v>0</v>
      </c>
      <c r="K124" s="21">
        <f t="shared" si="4"/>
        <v>0</v>
      </c>
      <c r="M124" s="1"/>
    </row>
    <row r="125" spans="1:62" s="49" customFormat="1" x14ac:dyDescent="0.35">
      <c r="A125" s="69"/>
      <c r="B125" s="62"/>
      <c r="C125" s="50" t="s">
        <v>68</v>
      </c>
      <c r="D125" s="52" t="s">
        <v>69</v>
      </c>
      <c r="E125" s="48" t="s">
        <v>27</v>
      </c>
      <c r="F125" s="31">
        <v>4</v>
      </c>
      <c r="G125" s="47"/>
      <c r="H125" s="47"/>
      <c r="I125" s="93">
        <v>0</v>
      </c>
      <c r="J125" s="97">
        <f t="shared" si="5"/>
        <v>0</v>
      </c>
      <c r="K125" s="34">
        <f t="shared" si="4"/>
        <v>0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</row>
    <row r="126" spans="1:62" x14ac:dyDescent="0.35">
      <c r="A126" s="68" t="s">
        <v>54</v>
      </c>
      <c r="B126" s="70" t="s">
        <v>70</v>
      </c>
      <c r="C126" s="25" t="s">
        <v>71</v>
      </c>
      <c r="D126" s="55" t="s">
        <v>72</v>
      </c>
      <c r="E126" s="22" t="s">
        <v>23</v>
      </c>
      <c r="F126" s="28">
        <v>7</v>
      </c>
      <c r="G126" s="44"/>
      <c r="H126" s="44"/>
      <c r="I126" s="94">
        <v>0</v>
      </c>
      <c r="J126" s="98">
        <f t="shared" si="5"/>
        <v>0</v>
      </c>
      <c r="K126" s="26">
        <f t="shared" si="4"/>
        <v>0</v>
      </c>
      <c r="M126" s="1"/>
    </row>
    <row r="127" spans="1:62" x14ac:dyDescent="0.35">
      <c r="A127" s="68"/>
      <c r="C127" s="25" t="s">
        <v>71</v>
      </c>
      <c r="D127" s="19" t="s">
        <v>72</v>
      </c>
      <c r="E127" s="22" t="s">
        <v>25</v>
      </c>
      <c r="F127" s="28">
        <v>13</v>
      </c>
      <c r="G127" s="42"/>
      <c r="H127" s="42"/>
      <c r="I127" s="92">
        <v>0</v>
      </c>
      <c r="J127" s="96">
        <f t="shared" si="5"/>
        <v>0</v>
      </c>
      <c r="K127" s="21">
        <f t="shared" si="4"/>
        <v>0</v>
      </c>
      <c r="M127" s="1"/>
    </row>
    <row r="128" spans="1:62" x14ac:dyDescent="0.35">
      <c r="A128" s="68"/>
      <c r="C128" s="25" t="s">
        <v>71</v>
      </c>
      <c r="D128" s="33" t="s">
        <v>72</v>
      </c>
      <c r="E128" s="22" t="s">
        <v>24</v>
      </c>
      <c r="F128" s="28">
        <v>13</v>
      </c>
      <c r="G128" s="42"/>
      <c r="H128" s="42"/>
      <c r="I128" s="92">
        <v>0</v>
      </c>
      <c r="J128" s="96">
        <f t="shared" si="5"/>
        <v>0</v>
      </c>
      <c r="K128" s="21">
        <f t="shared" si="4"/>
        <v>0</v>
      </c>
      <c r="M128" s="1"/>
    </row>
    <row r="129" spans="1:62" x14ac:dyDescent="0.35">
      <c r="A129" s="68"/>
      <c r="C129" s="25" t="s">
        <v>71</v>
      </c>
      <c r="D129" s="33" t="s">
        <v>72</v>
      </c>
      <c r="E129" s="18" t="s">
        <v>29</v>
      </c>
      <c r="F129" s="28">
        <v>7</v>
      </c>
      <c r="G129" s="42"/>
      <c r="H129" s="42"/>
      <c r="I129" s="92">
        <v>0</v>
      </c>
      <c r="J129" s="96">
        <f t="shared" si="5"/>
        <v>0</v>
      </c>
      <c r="K129" s="21">
        <f t="shared" si="4"/>
        <v>0</v>
      </c>
      <c r="M129" s="1"/>
    </row>
    <row r="130" spans="1:62" x14ac:dyDescent="0.35">
      <c r="A130" s="68"/>
      <c r="C130" s="25" t="s">
        <v>71</v>
      </c>
      <c r="D130" s="33" t="s">
        <v>72</v>
      </c>
      <c r="E130" s="22" t="s">
        <v>31</v>
      </c>
      <c r="F130" s="28">
        <v>7</v>
      </c>
      <c r="G130" s="42"/>
      <c r="H130" s="42"/>
      <c r="I130" s="92">
        <v>0</v>
      </c>
      <c r="J130" s="96">
        <f t="shared" si="5"/>
        <v>0</v>
      </c>
      <c r="K130" s="21">
        <f t="shared" si="4"/>
        <v>0</v>
      </c>
      <c r="M130" s="1"/>
    </row>
    <row r="131" spans="1:62" s="49" customFormat="1" x14ac:dyDescent="0.35">
      <c r="A131" s="69"/>
      <c r="B131" s="62"/>
      <c r="C131" s="50" t="s">
        <v>71</v>
      </c>
      <c r="D131" s="52" t="s">
        <v>72</v>
      </c>
      <c r="E131" s="48" t="s">
        <v>27</v>
      </c>
      <c r="F131" s="31">
        <v>7</v>
      </c>
      <c r="G131" s="47"/>
      <c r="H131" s="47"/>
      <c r="I131" s="93">
        <v>0</v>
      </c>
      <c r="J131" s="97">
        <f t="shared" si="5"/>
        <v>0</v>
      </c>
      <c r="K131" s="34">
        <f t="shared" si="4"/>
        <v>0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</row>
    <row r="132" spans="1:62" x14ac:dyDescent="0.35">
      <c r="A132" s="68" t="s">
        <v>54</v>
      </c>
      <c r="B132" s="70" t="s">
        <v>73</v>
      </c>
      <c r="C132" s="25" t="s">
        <v>74</v>
      </c>
      <c r="D132" s="55" t="s">
        <v>75</v>
      </c>
      <c r="E132" s="22" t="s">
        <v>23</v>
      </c>
      <c r="F132" s="28">
        <v>5</v>
      </c>
      <c r="G132" s="44"/>
      <c r="H132" s="44"/>
      <c r="I132" s="94">
        <v>0</v>
      </c>
      <c r="J132" s="98">
        <f t="shared" si="5"/>
        <v>0</v>
      </c>
      <c r="K132" s="26">
        <f t="shared" si="4"/>
        <v>0</v>
      </c>
      <c r="M132" s="1"/>
    </row>
    <row r="133" spans="1:62" x14ac:dyDescent="0.35">
      <c r="A133" s="68"/>
      <c r="C133" s="25" t="s">
        <v>74</v>
      </c>
      <c r="D133" s="19" t="s">
        <v>75</v>
      </c>
      <c r="E133" s="22" t="s">
        <v>25</v>
      </c>
      <c r="F133" s="28">
        <v>4</v>
      </c>
      <c r="G133" s="42"/>
      <c r="H133" s="42"/>
      <c r="I133" s="92">
        <v>0</v>
      </c>
      <c r="J133" s="96">
        <f t="shared" si="5"/>
        <v>0</v>
      </c>
      <c r="K133" s="21">
        <f t="shared" si="4"/>
        <v>0</v>
      </c>
      <c r="M133" s="1"/>
    </row>
    <row r="134" spans="1:62" x14ac:dyDescent="0.35">
      <c r="A134" s="68"/>
      <c r="C134" s="25" t="s">
        <v>74</v>
      </c>
      <c r="D134" s="33" t="s">
        <v>75</v>
      </c>
      <c r="E134" s="22" t="s">
        <v>24</v>
      </c>
      <c r="F134" s="28">
        <v>4</v>
      </c>
      <c r="G134" s="42"/>
      <c r="H134" s="42"/>
      <c r="I134" s="92">
        <v>0</v>
      </c>
      <c r="J134" s="96">
        <f t="shared" si="5"/>
        <v>0</v>
      </c>
      <c r="K134" s="21">
        <f t="shared" si="4"/>
        <v>0</v>
      </c>
      <c r="M134" s="1"/>
    </row>
    <row r="135" spans="1:62" x14ac:dyDescent="0.35">
      <c r="A135" s="68"/>
      <c r="C135" s="25" t="s">
        <v>74</v>
      </c>
      <c r="D135" s="33" t="s">
        <v>75</v>
      </c>
      <c r="E135" s="18" t="s">
        <v>29</v>
      </c>
      <c r="F135" s="28">
        <v>5</v>
      </c>
      <c r="G135" s="42"/>
      <c r="H135" s="42"/>
      <c r="I135" s="92">
        <v>0</v>
      </c>
      <c r="J135" s="96">
        <f t="shared" si="5"/>
        <v>0</v>
      </c>
      <c r="K135" s="21">
        <f t="shared" si="4"/>
        <v>0</v>
      </c>
      <c r="M135" s="1"/>
    </row>
    <row r="136" spans="1:62" x14ac:dyDescent="0.35">
      <c r="A136" s="69"/>
      <c r="B136" s="62"/>
      <c r="C136" s="30" t="s">
        <v>74</v>
      </c>
      <c r="D136" s="52" t="s">
        <v>75</v>
      </c>
      <c r="E136" s="38" t="s">
        <v>31</v>
      </c>
      <c r="F136" s="31">
        <v>2</v>
      </c>
      <c r="G136" s="47"/>
      <c r="H136" s="47"/>
      <c r="I136" s="93">
        <v>0</v>
      </c>
      <c r="J136" s="97">
        <f t="shared" si="5"/>
        <v>0</v>
      </c>
      <c r="K136" s="34">
        <f t="shared" si="4"/>
        <v>0</v>
      </c>
      <c r="M136" s="1"/>
    </row>
    <row r="137" spans="1:62" x14ac:dyDescent="0.35">
      <c r="A137" s="68" t="s">
        <v>54</v>
      </c>
      <c r="B137" s="70" t="s">
        <v>76</v>
      </c>
      <c r="C137" s="25" t="s">
        <v>77</v>
      </c>
      <c r="D137" s="33" t="s">
        <v>78</v>
      </c>
      <c r="E137" s="18" t="s">
        <v>23</v>
      </c>
      <c r="F137" s="28">
        <v>1</v>
      </c>
      <c r="G137" s="44"/>
      <c r="H137" s="44"/>
      <c r="I137" s="94">
        <v>0</v>
      </c>
      <c r="J137" s="98">
        <f t="shared" si="5"/>
        <v>0</v>
      </c>
      <c r="K137" s="26">
        <f t="shared" si="4"/>
        <v>0</v>
      </c>
      <c r="M137" s="1"/>
    </row>
    <row r="138" spans="1:62" x14ac:dyDescent="0.35">
      <c r="A138" s="68"/>
      <c r="C138" s="25" t="s">
        <v>77</v>
      </c>
      <c r="D138" s="19" t="s">
        <v>78</v>
      </c>
      <c r="E138" s="22" t="s">
        <v>25</v>
      </c>
      <c r="F138" s="28">
        <v>2</v>
      </c>
      <c r="G138" s="42"/>
      <c r="H138" s="42"/>
      <c r="I138" s="92">
        <v>0</v>
      </c>
      <c r="J138" s="96">
        <f t="shared" si="5"/>
        <v>0</v>
      </c>
      <c r="K138" s="21">
        <f t="shared" si="4"/>
        <v>0</v>
      </c>
      <c r="M138" s="1"/>
    </row>
    <row r="139" spans="1:62" x14ac:dyDescent="0.35">
      <c r="A139" s="68"/>
      <c r="C139" s="25" t="s">
        <v>77</v>
      </c>
      <c r="D139" s="33" t="s">
        <v>78</v>
      </c>
      <c r="E139" s="22" t="s">
        <v>24</v>
      </c>
      <c r="F139" s="28">
        <v>2</v>
      </c>
      <c r="G139" s="42"/>
      <c r="H139" s="42"/>
      <c r="I139" s="92">
        <v>0</v>
      </c>
      <c r="J139" s="96">
        <f t="shared" si="5"/>
        <v>0</v>
      </c>
      <c r="K139" s="21">
        <f t="shared" si="4"/>
        <v>0</v>
      </c>
      <c r="M139" s="1"/>
    </row>
    <row r="140" spans="1:62" x14ac:dyDescent="0.35">
      <c r="A140" s="68"/>
      <c r="C140" s="25" t="s">
        <v>77</v>
      </c>
      <c r="D140" s="33" t="s">
        <v>78</v>
      </c>
      <c r="E140" s="18" t="s">
        <v>29</v>
      </c>
      <c r="F140" s="28">
        <v>2</v>
      </c>
      <c r="G140" s="42"/>
      <c r="H140" s="42"/>
      <c r="I140" s="92">
        <v>0</v>
      </c>
      <c r="J140" s="96">
        <f t="shared" si="5"/>
        <v>0</v>
      </c>
      <c r="K140" s="21">
        <f t="shared" si="4"/>
        <v>0</v>
      </c>
      <c r="M140" s="1"/>
    </row>
    <row r="141" spans="1:62" s="49" customFormat="1" x14ac:dyDescent="0.35">
      <c r="A141" s="69"/>
      <c r="B141" s="62"/>
      <c r="C141" s="50" t="s">
        <v>77</v>
      </c>
      <c r="D141" s="52" t="s">
        <v>78</v>
      </c>
      <c r="E141" s="48" t="s">
        <v>27</v>
      </c>
      <c r="F141" s="31">
        <v>2</v>
      </c>
      <c r="G141" s="47"/>
      <c r="H141" s="47"/>
      <c r="I141" s="93">
        <v>0</v>
      </c>
      <c r="J141" s="97">
        <f t="shared" si="5"/>
        <v>0</v>
      </c>
      <c r="K141" s="34">
        <f t="shared" si="4"/>
        <v>0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</row>
    <row r="142" spans="1:62" x14ac:dyDescent="0.35">
      <c r="A142" s="68" t="s">
        <v>54</v>
      </c>
      <c r="B142" s="70" t="s">
        <v>79</v>
      </c>
      <c r="C142" s="25" t="s">
        <v>80</v>
      </c>
      <c r="D142" s="55" t="s">
        <v>81</v>
      </c>
      <c r="E142" s="22" t="s">
        <v>23</v>
      </c>
      <c r="F142" s="28">
        <v>7</v>
      </c>
      <c r="G142" s="44"/>
      <c r="H142" s="44"/>
      <c r="I142" s="94">
        <v>0</v>
      </c>
      <c r="J142" s="98">
        <f t="shared" si="5"/>
        <v>0</v>
      </c>
      <c r="K142" s="26">
        <f t="shared" si="4"/>
        <v>0</v>
      </c>
      <c r="M142" s="1"/>
    </row>
    <row r="143" spans="1:62" x14ac:dyDescent="0.35">
      <c r="A143" s="68"/>
      <c r="C143" s="25" t="s">
        <v>80</v>
      </c>
      <c r="D143" s="19" t="s">
        <v>81</v>
      </c>
      <c r="E143" s="22" t="s">
        <v>25</v>
      </c>
      <c r="F143" s="28">
        <v>9</v>
      </c>
      <c r="G143" s="42"/>
      <c r="H143" s="42"/>
      <c r="I143" s="92">
        <v>0</v>
      </c>
      <c r="J143" s="96">
        <f t="shared" si="5"/>
        <v>0</v>
      </c>
      <c r="K143" s="21">
        <f t="shared" si="4"/>
        <v>0</v>
      </c>
      <c r="M143" s="1"/>
    </row>
    <row r="144" spans="1:62" x14ac:dyDescent="0.35">
      <c r="A144" s="68"/>
      <c r="C144" s="25" t="s">
        <v>80</v>
      </c>
      <c r="D144" s="33" t="s">
        <v>81</v>
      </c>
      <c r="E144" s="22" t="s">
        <v>24</v>
      </c>
      <c r="F144" s="28">
        <v>9</v>
      </c>
      <c r="G144" s="42"/>
      <c r="H144" s="42"/>
      <c r="I144" s="92">
        <v>0</v>
      </c>
      <c r="J144" s="96">
        <f t="shared" ref="J144:J175" si="6">I144*F144</f>
        <v>0</v>
      </c>
      <c r="K144" s="21">
        <f t="shared" si="4"/>
        <v>0</v>
      </c>
      <c r="M144" s="1"/>
    </row>
    <row r="145" spans="1:62" x14ac:dyDescent="0.35">
      <c r="A145" s="68"/>
      <c r="C145" s="25" t="s">
        <v>80</v>
      </c>
      <c r="D145" s="33" t="s">
        <v>81</v>
      </c>
      <c r="E145" s="18" t="s">
        <v>29</v>
      </c>
      <c r="F145" s="28">
        <v>9</v>
      </c>
      <c r="G145" s="42"/>
      <c r="H145" s="42"/>
      <c r="I145" s="92">
        <v>0</v>
      </c>
      <c r="J145" s="96">
        <f t="shared" si="6"/>
        <v>0</v>
      </c>
      <c r="K145" s="21">
        <f t="shared" ref="K145:K208" si="7">J145/4*52</f>
        <v>0</v>
      </c>
      <c r="M145" s="1"/>
    </row>
    <row r="146" spans="1:62" x14ac:dyDescent="0.35">
      <c r="A146" s="68"/>
      <c r="C146" s="25" t="s">
        <v>80</v>
      </c>
      <c r="D146" s="33" t="s">
        <v>81</v>
      </c>
      <c r="E146" s="18" t="s">
        <v>28</v>
      </c>
      <c r="F146" s="28">
        <v>2</v>
      </c>
      <c r="G146" s="42"/>
      <c r="H146" s="42"/>
      <c r="I146" s="92">
        <v>0</v>
      </c>
      <c r="J146" s="96">
        <f t="shared" si="6"/>
        <v>0</v>
      </c>
      <c r="K146" s="21">
        <f t="shared" si="7"/>
        <v>0</v>
      </c>
      <c r="M146" s="1"/>
    </row>
    <row r="147" spans="1:62" x14ac:dyDescent="0.35">
      <c r="A147" s="68"/>
      <c r="C147" s="25" t="s">
        <v>80</v>
      </c>
      <c r="D147" s="33" t="s">
        <v>81</v>
      </c>
      <c r="E147" s="22" t="s">
        <v>31</v>
      </c>
      <c r="F147" s="28">
        <v>3</v>
      </c>
      <c r="G147" s="42"/>
      <c r="H147" s="42"/>
      <c r="I147" s="92">
        <v>0</v>
      </c>
      <c r="J147" s="96">
        <f t="shared" si="6"/>
        <v>0</v>
      </c>
      <c r="K147" s="21">
        <f t="shared" si="7"/>
        <v>0</v>
      </c>
      <c r="M147" s="1"/>
    </row>
    <row r="148" spans="1:62" s="49" customFormat="1" x14ac:dyDescent="0.35">
      <c r="A148" s="69"/>
      <c r="B148" s="62"/>
      <c r="C148" s="25" t="s">
        <v>80</v>
      </c>
      <c r="D148" s="52" t="s">
        <v>81</v>
      </c>
      <c r="E148" s="48" t="s">
        <v>27</v>
      </c>
      <c r="F148" s="31">
        <v>6</v>
      </c>
      <c r="G148" s="47"/>
      <c r="H148" s="47"/>
      <c r="I148" s="93">
        <v>0</v>
      </c>
      <c r="J148" s="97">
        <f t="shared" si="6"/>
        <v>0</v>
      </c>
      <c r="K148" s="34">
        <f t="shared" si="7"/>
        <v>0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</row>
    <row r="149" spans="1:62" x14ac:dyDescent="0.35">
      <c r="A149" s="68" t="s">
        <v>54</v>
      </c>
      <c r="B149" s="16">
        <v>3231</v>
      </c>
      <c r="C149" s="27" t="s">
        <v>82</v>
      </c>
      <c r="D149" s="33" t="s">
        <v>83</v>
      </c>
      <c r="E149" s="22" t="s">
        <v>23</v>
      </c>
      <c r="F149" s="28">
        <v>1</v>
      </c>
      <c r="G149" s="44"/>
      <c r="H149" s="44"/>
      <c r="I149" s="94">
        <v>0</v>
      </c>
      <c r="J149" s="98">
        <f t="shared" si="6"/>
        <v>0</v>
      </c>
      <c r="K149" s="26">
        <f t="shared" si="7"/>
        <v>0</v>
      </c>
      <c r="M149" s="1"/>
    </row>
    <row r="150" spans="1:62" x14ac:dyDescent="0.35">
      <c r="A150" s="68"/>
      <c r="C150" s="25" t="s">
        <v>82</v>
      </c>
      <c r="D150" s="33" t="s">
        <v>83</v>
      </c>
      <c r="E150" s="22" t="s">
        <v>25</v>
      </c>
      <c r="F150" s="28">
        <v>1</v>
      </c>
      <c r="G150" s="42"/>
      <c r="H150" s="42"/>
      <c r="I150" s="92">
        <v>0</v>
      </c>
      <c r="J150" s="96">
        <f t="shared" si="6"/>
        <v>0</v>
      </c>
      <c r="K150" s="21">
        <f t="shared" si="7"/>
        <v>0</v>
      </c>
      <c r="M150" s="1"/>
    </row>
    <row r="151" spans="1:62" x14ac:dyDescent="0.35">
      <c r="A151" s="68"/>
      <c r="C151" s="25" t="s">
        <v>82</v>
      </c>
      <c r="D151" s="33" t="s">
        <v>83</v>
      </c>
      <c r="E151" s="22" t="s">
        <v>24</v>
      </c>
      <c r="F151" s="28">
        <v>1</v>
      </c>
      <c r="G151" s="42"/>
      <c r="H151" s="42"/>
      <c r="I151" s="92">
        <v>0</v>
      </c>
      <c r="J151" s="96">
        <f t="shared" si="6"/>
        <v>0</v>
      </c>
      <c r="K151" s="21">
        <f t="shared" si="7"/>
        <v>0</v>
      </c>
      <c r="M151" s="1"/>
    </row>
    <row r="152" spans="1:62" x14ac:dyDescent="0.35">
      <c r="A152" s="68"/>
      <c r="C152" s="25" t="s">
        <v>82</v>
      </c>
      <c r="D152" s="33" t="s">
        <v>83</v>
      </c>
      <c r="E152" s="18" t="s">
        <v>30</v>
      </c>
      <c r="F152" s="28">
        <v>1</v>
      </c>
      <c r="G152" s="42"/>
      <c r="H152" s="42"/>
      <c r="I152" s="92">
        <v>0</v>
      </c>
      <c r="J152" s="96">
        <f t="shared" si="6"/>
        <v>0</v>
      </c>
      <c r="K152" s="21">
        <f t="shared" si="7"/>
        <v>0</v>
      </c>
      <c r="M152" s="1"/>
    </row>
    <row r="153" spans="1:62" x14ac:dyDescent="0.35">
      <c r="A153" s="68"/>
      <c r="C153" s="25" t="s">
        <v>82</v>
      </c>
      <c r="D153" s="33" t="s">
        <v>83</v>
      </c>
      <c r="E153" s="18" t="s">
        <v>29</v>
      </c>
      <c r="F153" s="28">
        <v>1</v>
      </c>
      <c r="G153" s="42"/>
      <c r="H153" s="42"/>
      <c r="I153" s="92">
        <v>0</v>
      </c>
      <c r="J153" s="96">
        <f t="shared" si="6"/>
        <v>0</v>
      </c>
      <c r="K153" s="21">
        <f t="shared" si="7"/>
        <v>0</v>
      </c>
      <c r="M153" s="1"/>
    </row>
    <row r="154" spans="1:62" x14ac:dyDescent="0.35">
      <c r="A154" s="68"/>
      <c r="C154" s="25" t="s">
        <v>82</v>
      </c>
      <c r="D154" s="33" t="s">
        <v>83</v>
      </c>
      <c r="E154" s="22" t="s">
        <v>31</v>
      </c>
      <c r="F154" s="28">
        <v>1</v>
      </c>
      <c r="G154" s="42"/>
      <c r="H154" s="42"/>
      <c r="I154" s="92">
        <v>0</v>
      </c>
      <c r="J154" s="96">
        <f t="shared" si="6"/>
        <v>0</v>
      </c>
      <c r="K154" s="21">
        <f t="shared" si="7"/>
        <v>0</v>
      </c>
      <c r="M154" s="1"/>
    </row>
    <row r="155" spans="1:62" s="49" customFormat="1" x14ac:dyDescent="0.35">
      <c r="A155" s="69"/>
      <c r="B155" s="62"/>
      <c r="C155" s="30" t="s">
        <v>82</v>
      </c>
      <c r="D155" s="37" t="s">
        <v>83</v>
      </c>
      <c r="E155" s="48" t="s">
        <v>27</v>
      </c>
      <c r="F155" s="31">
        <v>1</v>
      </c>
      <c r="G155" s="47"/>
      <c r="H155" s="47"/>
      <c r="I155" s="93">
        <v>0</v>
      </c>
      <c r="J155" s="97">
        <f t="shared" si="6"/>
        <v>0</v>
      </c>
      <c r="K155" s="34">
        <f t="shared" si="7"/>
        <v>0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</row>
    <row r="156" spans="1:62" x14ac:dyDescent="0.35">
      <c r="A156" s="68" t="s">
        <v>54</v>
      </c>
      <c r="B156" s="16">
        <v>6910</v>
      </c>
      <c r="C156" s="25" t="s">
        <v>84</v>
      </c>
      <c r="D156" s="33" t="s">
        <v>85</v>
      </c>
      <c r="E156" s="22" t="s">
        <v>23</v>
      </c>
      <c r="F156" s="28">
        <v>2</v>
      </c>
      <c r="G156" s="44"/>
      <c r="H156" s="44"/>
      <c r="I156" s="94">
        <v>0</v>
      </c>
      <c r="J156" s="98">
        <f t="shared" si="6"/>
        <v>0</v>
      </c>
      <c r="K156" s="26">
        <f t="shared" si="7"/>
        <v>0</v>
      </c>
      <c r="M156" s="1"/>
    </row>
    <row r="157" spans="1:62" x14ac:dyDescent="0.35">
      <c r="A157" s="68"/>
      <c r="C157" s="25" t="s">
        <v>84</v>
      </c>
      <c r="D157" s="33" t="s">
        <v>85</v>
      </c>
      <c r="E157" s="22" t="s">
        <v>25</v>
      </c>
      <c r="F157" s="28">
        <v>4</v>
      </c>
      <c r="G157" s="42"/>
      <c r="H157" s="42"/>
      <c r="I157" s="92">
        <v>0</v>
      </c>
      <c r="J157" s="96">
        <f t="shared" si="6"/>
        <v>0</v>
      </c>
      <c r="K157" s="21">
        <f t="shared" si="7"/>
        <v>0</v>
      </c>
      <c r="M157" s="1"/>
    </row>
    <row r="158" spans="1:62" x14ac:dyDescent="0.35">
      <c r="A158" s="68"/>
      <c r="C158" s="25" t="s">
        <v>84</v>
      </c>
      <c r="D158" s="33" t="s">
        <v>85</v>
      </c>
      <c r="E158" s="22" t="s">
        <v>24</v>
      </c>
      <c r="F158" s="28">
        <v>4</v>
      </c>
      <c r="G158" s="42"/>
      <c r="H158" s="42"/>
      <c r="I158" s="92">
        <v>0</v>
      </c>
      <c r="J158" s="96">
        <f t="shared" si="6"/>
        <v>0</v>
      </c>
      <c r="K158" s="21">
        <f t="shared" si="7"/>
        <v>0</v>
      </c>
      <c r="M158" s="1"/>
    </row>
    <row r="159" spans="1:62" x14ac:dyDescent="0.35">
      <c r="A159" s="68"/>
      <c r="C159" s="25" t="s">
        <v>84</v>
      </c>
      <c r="D159" s="33" t="s">
        <v>85</v>
      </c>
      <c r="E159" s="18" t="s">
        <v>29</v>
      </c>
      <c r="F159" s="28">
        <v>2</v>
      </c>
      <c r="G159" s="42"/>
      <c r="H159" s="42"/>
      <c r="I159" s="92">
        <v>0</v>
      </c>
      <c r="J159" s="96">
        <f t="shared" si="6"/>
        <v>0</v>
      </c>
      <c r="K159" s="21">
        <f t="shared" si="7"/>
        <v>0</v>
      </c>
      <c r="M159" s="1"/>
    </row>
    <row r="160" spans="1:62" x14ac:dyDescent="0.35">
      <c r="A160" s="68"/>
      <c r="C160" s="25" t="s">
        <v>84</v>
      </c>
      <c r="D160" s="33" t="s">
        <v>85</v>
      </c>
      <c r="E160" s="18" t="s">
        <v>30</v>
      </c>
      <c r="F160" s="28">
        <v>4</v>
      </c>
      <c r="G160" s="42"/>
      <c r="H160" s="42"/>
      <c r="I160" s="92">
        <v>0</v>
      </c>
      <c r="J160" s="96">
        <f t="shared" si="6"/>
        <v>0</v>
      </c>
      <c r="K160" s="21">
        <f t="shared" si="7"/>
        <v>0</v>
      </c>
      <c r="M160" s="1"/>
    </row>
    <row r="161" spans="1:62" x14ac:dyDescent="0.35">
      <c r="A161" s="68"/>
      <c r="C161" s="25" t="s">
        <v>84</v>
      </c>
      <c r="D161" s="33" t="s">
        <v>85</v>
      </c>
      <c r="E161" s="18" t="s">
        <v>28</v>
      </c>
      <c r="F161" s="28">
        <v>3</v>
      </c>
      <c r="G161" s="42"/>
      <c r="H161" s="42"/>
      <c r="I161" s="92">
        <v>0</v>
      </c>
      <c r="J161" s="96">
        <f t="shared" si="6"/>
        <v>0</v>
      </c>
      <c r="K161" s="21">
        <f t="shared" si="7"/>
        <v>0</v>
      </c>
      <c r="M161" s="1"/>
    </row>
    <row r="162" spans="1:62" x14ac:dyDescent="0.35">
      <c r="A162" s="68"/>
      <c r="C162" s="25" t="s">
        <v>84</v>
      </c>
      <c r="D162" s="33" t="s">
        <v>85</v>
      </c>
      <c r="E162" s="22" t="s">
        <v>31</v>
      </c>
      <c r="F162" s="28">
        <v>2</v>
      </c>
      <c r="G162" s="42"/>
      <c r="H162" s="42"/>
      <c r="I162" s="92">
        <v>0</v>
      </c>
      <c r="J162" s="96">
        <f t="shared" si="6"/>
        <v>0</v>
      </c>
      <c r="K162" s="21">
        <f t="shared" si="7"/>
        <v>0</v>
      </c>
      <c r="M162" s="1"/>
    </row>
    <row r="163" spans="1:62" s="49" customFormat="1" x14ac:dyDescent="0.35">
      <c r="A163" s="69"/>
      <c r="B163" s="62"/>
      <c r="C163" s="50" t="s">
        <v>84</v>
      </c>
      <c r="D163" s="52" t="s">
        <v>85</v>
      </c>
      <c r="E163" s="48" t="s">
        <v>27</v>
      </c>
      <c r="F163" s="31">
        <v>4</v>
      </c>
      <c r="G163" s="47"/>
      <c r="H163" s="47"/>
      <c r="I163" s="93">
        <v>0</v>
      </c>
      <c r="J163" s="97">
        <f t="shared" si="6"/>
        <v>0</v>
      </c>
      <c r="K163" s="34">
        <f t="shared" si="7"/>
        <v>0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</row>
    <row r="164" spans="1:62" x14ac:dyDescent="0.35">
      <c r="A164" s="16" t="s">
        <v>54</v>
      </c>
      <c r="B164" s="73">
        <v>1485</v>
      </c>
      <c r="C164" s="25" t="s">
        <v>86</v>
      </c>
      <c r="D164" s="25" t="s">
        <v>87</v>
      </c>
      <c r="E164" s="22" t="s">
        <v>23</v>
      </c>
      <c r="F164" s="28">
        <v>3</v>
      </c>
      <c r="G164" s="44"/>
      <c r="H164" s="44"/>
      <c r="I164" s="92">
        <v>0</v>
      </c>
      <c r="J164" s="98">
        <f t="shared" si="6"/>
        <v>0</v>
      </c>
      <c r="K164" s="26">
        <f t="shared" si="7"/>
        <v>0</v>
      </c>
      <c r="M164" s="1"/>
    </row>
    <row r="165" spans="1:62" x14ac:dyDescent="0.35">
      <c r="B165" s="74"/>
      <c r="C165" s="25" t="s">
        <v>86</v>
      </c>
      <c r="D165" s="25" t="s">
        <v>87</v>
      </c>
      <c r="E165" s="22" t="s">
        <v>25</v>
      </c>
      <c r="F165" s="28">
        <v>7</v>
      </c>
      <c r="G165" s="42"/>
      <c r="H165" s="42"/>
      <c r="I165" s="92">
        <v>0</v>
      </c>
      <c r="J165" s="96">
        <f t="shared" si="6"/>
        <v>0</v>
      </c>
      <c r="K165" s="21">
        <f t="shared" si="7"/>
        <v>0</v>
      </c>
      <c r="M165" s="1"/>
    </row>
    <row r="166" spans="1:62" x14ac:dyDescent="0.35">
      <c r="B166" s="74"/>
      <c r="C166" s="25" t="s">
        <v>86</v>
      </c>
      <c r="D166" s="25" t="s">
        <v>87</v>
      </c>
      <c r="E166" s="18" t="s">
        <v>27</v>
      </c>
      <c r="F166" s="28">
        <v>3</v>
      </c>
      <c r="G166" s="42"/>
      <c r="H166" s="42"/>
      <c r="I166" s="92">
        <v>0</v>
      </c>
      <c r="J166" s="96">
        <f t="shared" si="6"/>
        <v>0</v>
      </c>
      <c r="K166" s="21">
        <f t="shared" si="7"/>
        <v>0</v>
      </c>
      <c r="M166" s="1"/>
    </row>
    <row r="167" spans="1:62" x14ac:dyDescent="0.35">
      <c r="B167" s="74"/>
      <c r="C167" s="25" t="s">
        <v>86</v>
      </c>
      <c r="D167" s="25" t="s">
        <v>87</v>
      </c>
      <c r="E167" s="22" t="s">
        <v>24</v>
      </c>
      <c r="F167" s="28">
        <v>7</v>
      </c>
      <c r="G167" s="42"/>
      <c r="H167" s="42"/>
      <c r="I167" s="92">
        <v>0</v>
      </c>
      <c r="J167" s="96">
        <f t="shared" si="6"/>
        <v>0</v>
      </c>
      <c r="K167" s="21">
        <f t="shared" si="7"/>
        <v>0</v>
      </c>
      <c r="M167" s="1"/>
    </row>
    <row r="168" spans="1:62" x14ac:dyDescent="0.35">
      <c r="B168" s="74"/>
      <c r="C168" s="25" t="s">
        <v>86</v>
      </c>
      <c r="D168" s="25" t="s">
        <v>87</v>
      </c>
      <c r="E168" s="22" t="s">
        <v>31</v>
      </c>
      <c r="F168" s="28">
        <v>2</v>
      </c>
      <c r="G168" s="42"/>
      <c r="H168" s="42"/>
      <c r="I168" s="92">
        <v>0</v>
      </c>
      <c r="J168" s="96">
        <f t="shared" si="6"/>
        <v>0</v>
      </c>
      <c r="K168" s="21">
        <f t="shared" si="7"/>
        <v>0</v>
      </c>
      <c r="M168" s="1"/>
    </row>
    <row r="169" spans="1:62" x14ac:dyDescent="0.35">
      <c r="A169" s="62"/>
      <c r="B169" s="75"/>
      <c r="C169" s="30" t="s">
        <v>86</v>
      </c>
      <c r="D169" s="30" t="s">
        <v>87</v>
      </c>
      <c r="E169" s="48" t="s">
        <v>29</v>
      </c>
      <c r="F169" s="39">
        <v>3</v>
      </c>
      <c r="G169" s="47"/>
      <c r="H169" s="47"/>
      <c r="I169" s="93">
        <v>0</v>
      </c>
      <c r="J169" s="97">
        <f t="shared" si="6"/>
        <v>0</v>
      </c>
      <c r="K169" s="34">
        <f t="shared" si="7"/>
        <v>0</v>
      </c>
      <c r="M169" s="1"/>
    </row>
    <row r="170" spans="1:62" x14ac:dyDescent="0.35">
      <c r="A170" s="16" t="s">
        <v>54</v>
      </c>
      <c r="B170" s="73">
        <v>5003</v>
      </c>
      <c r="C170" s="25" t="s">
        <v>88</v>
      </c>
      <c r="D170" s="25" t="s">
        <v>89</v>
      </c>
      <c r="E170" s="22" t="s">
        <v>23</v>
      </c>
      <c r="F170" s="28">
        <v>8</v>
      </c>
      <c r="G170" s="44"/>
      <c r="H170" s="44"/>
      <c r="I170" s="92">
        <v>0</v>
      </c>
      <c r="J170" s="98">
        <f t="shared" si="6"/>
        <v>0</v>
      </c>
      <c r="K170" s="26">
        <f t="shared" si="7"/>
        <v>0</v>
      </c>
      <c r="M170" s="1"/>
    </row>
    <row r="171" spans="1:62" x14ac:dyDescent="0.35">
      <c r="B171" s="74"/>
      <c r="C171" s="25" t="s">
        <v>88</v>
      </c>
      <c r="D171" s="25" t="s">
        <v>89</v>
      </c>
      <c r="E171" s="22" t="s">
        <v>25</v>
      </c>
      <c r="F171" s="28">
        <v>7</v>
      </c>
      <c r="G171" s="42"/>
      <c r="H171" s="42"/>
      <c r="I171" s="92">
        <v>0</v>
      </c>
      <c r="J171" s="96">
        <f t="shared" si="6"/>
        <v>0</v>
      </c>
      <c r="K171" s="21">
        <f t="shared" si="7"/>
        <v>0</v>
      </c>
      <c r="M171" s="1"/>
    </row>
    <row r="172" spans="1:62" x14ac:dyDescent="0.35">
      <c r="B172" s="74"/>
      <c r="C172" s="25" t="s">
        <v>88</v>
      </c>
      <c r="D172" s="25" t="s">
        <v>89</v>
      </c>
      <c r="E172" s="18" t="s">
        <v>27</v>
      </c>
      <c r="F172" s="28">
        <v>6</v>
      </c>
      <c r="G172" s="42"/>
      <c r="H172" s="42"/>
      <c r="I172" s="92">
        <v>0</v>
      </c>
      <c r="J172" s="96">
        <f t="shared" si="6"/>
        <v>0</v>
      </c>
      <c r="K172" s="21">
        <f t="shared" si="7"/>
        <v>0</v>
      </c>
      <c r="M172" s="1"/>
    </row>
    <row r="173" spans="1:62" x14ac:dyDescent="0.35">
      <c r="B173" s="74"/>
      <c r="C173" s="25" t="s">
        <v>88</v>
      </c>
      <c r="D173" s="25" t="s">
        <v>89</v>
      </c>
      <c r="E173" s="22" t="s">
        <v>24</v>
      </c>
      <c r="F173" s="28">
        <v>4</v>
      </c>
      <c r="G173" s="42"/>
      <c r="H173" s="42"/>
      <c r="I173" s="92">
        <v>0</v>
      </c>
      <c r="J173" s="96">
        <f t="shared" si="6"/>
        <v>0</v>
      </c>
      <c r="K173" s="21">
        <f t="shared" si="7"/>
        <v>0</v>
      </c>
      <c r="M173" s="1"/>
    </row>
    <row r="174" spans="1:62" x14ac:dyDescent="0.35">
      <c r="B174" s="74"/>
      <c r="C174" s="25" t="s">
        <v>88</v>
      </c>
      <c r="D174" s="25" t="s">
        <v>89</v>
      </c>
      <c r="E174" s="22" t="s">
        <v>31</v>
      </c>
      <c r="F174" s="28">
        <v>16</v>
      </c>
      <c r="G174" s="42"/>
      <c r="H174" s="42"/>
      <c r="I174" s="92">
        <v>0</v>
      </c>
      <c r="J174" s="96">
        <f t="shared" si="6"/>
        <v>0</v>
      </c>
      <c r="K174" s="21">
        <f t="shared" si="7"/>
        <v>0</v>
      </c>
      <c r="M174" s="1"/>
    </row>
    <row r="175" spans="1:62" x14ac:dyDescent="0.35">
      <c r="A175" s="62"/>
      <c r="B175" s="75"/>
      <c r="C175" s="30" t="s">
        <v>88</v>
      </c>
      <c r="D175" s="30" t="s">
        <v>89</v>
      </c>
      <c r="E175" s="48" t="s">
        <v>29</v>
      </c>
      <c r="F175" s="39">
        <v>6</v>
      </c>
      <c r="G175" s="47"/>
      <c r="H175" s="47"/>
      <c r="I175" s="93">
        <v>0</v>
      </c>
      <c r="J175" s="97">
        <f t="shared" si="6"/>
        <v>0</v>
      </c>
      <c r="K175" s="34">
        <f t="shared" si="7"/>
        <v>0</v>
      </c>
      <c r="M175" s="1"/>
    </row>
    <row r="176" spans="1:62" x14ac:dyDescent="0.35">
      <c r="A176" s="16" t="s">
        <v>54</v>
      </c>
      <c r="B176" s="76" t="s">
        <v>90</v>
      </c>
      <c r="C176" s="25" t="s">
        <v>91</v>
      </c>
      <c r="D176" s="25" t="s">
        <v>92</v>
      </c>
      <c r="E176" s="22" t="s">
        <v>25</v>
      </c>
      <c r="F176" s="28">
        <v>1</v>
      </c>
      <c r="G176" s="44"/>
      <c r="H176" s="44"/>
      <c r="I176" s="92">
        <v>0</v>
      </c>
      <c r="J176" s="98">
        <f t="shared" ref="J176:J207" si="8">I176*F176</f>
        <v>0</v>
      </c>
      <c r="K176" s="26">
        <f t="shared" si="7"/>
        <v>0</v>
      </c>
      <c r="M176" s="1"/>
    </row>
    <row r="177" spans="1:13" x14ac:dyDescent="0.35">
      <c r="B177" s="77"/>
      <c r="C177" s="25" t="s">
        <v>91</v>
      </c>
      <c r="D177" s="25" t="s">
        <v>92</v>
      </c>
      <c r="E177" s="18" t="s">
        <v>27</v>
      </c>
      <c r="F177" s="28">
        <v>2</v>
      </c>
      <c r="G177" s="42"/>
      <c r="H177" s="42"/>
      <c r="I177" s="92">
        <v>0</v>
      </c>
      <c r="J177" s="96">
        <f t="shared" si="8"/>
        <v>0</v>
      </c>
      <c r="K177" s="21">
        <f t="shared" si="7"/>
        <v>0</v>
      </c>
      <c r="M177" s="1"/>
    </row>
    <row r="178" spans="1:13" x14ac:dyDescent="0.35">
      <c r="B178" s="77"/>
      <c r="C178" s="25" t="s">
        <v>91</v>
      </c>
      <c r="D178" s="25" t="s">
        <v>92</v>
      </c>
      <c r="E178" s="18" t="s">
        <v>28</v>
      </c>
      <c r="F178" s="28">
        <v>2</v>
      </c>
      <c r="G178" s="42"/>
      <c r="H178" s="42"/>
      <c r="I178" s="92">
        <v>0</v>
      </c>
      <c r="J178" s="96">
        <f t="shared" si="8"/>
        <v>0</v>
      </c>
      <c r="K178" s="21">
        <f t="shared" si="7"/>
        <v>0</v>
      </c>
      <c r="M178" s="1"/>
    </row>
    <row r="179" spans="1:13" x14ac:dyDescent="0.35">
      <c r="B179" s="77"/>
      <c r="C179" s="25" t="s">
        <v>91</v>
      </c>
      <c r="D179" s="25" t="s">
        <v>92</v>
      </c>
      <c r="E179" s="22" t="s">
        <v>31</v>
      </c>
      <c r="F179" s="28">
        <v>1</v>
      </c>
      <c r="G179" s="42"/>
      <c r="H179" s="42"/>
      <c r="I179" s="92">
        <v>0</v>
      </c>
      <c r="J179" s="96">
        <f t="shared" si="8"/>
        <v>0</v>
      </c>
      <c r="K179" s="21">
        <f t="shared" si="7"/>
        <v>0</v>
      </c>
      <c r="M179" s="1"/>
    </row>
    <row r="180" spans="1:13" x14ac:dyDescent="0.35">
      <c r="A180" s="62"/>
      <c r="B180" s="78"/>
      <c r="C180" s="50" t="s">
        <v>91</v>
      </c>
      <c r="D180" s="50" t="s">
        <v>92</v>
      </c>
      <c r="E180" s="48" t="s">
        <v>29</v>
      </c>
      <c r="F180" s="31">
        <v>2</v>
      </c>
      <c r="G180" s="47"/>
      <c r="H180" s="47"/>
      <c r="I180" s="93">
        <v>0</v>
      </c>
      <c r="J180" s="97">
        <f t="shared" si="8"/>
        <v>0</v>
      </c>
      <c r="K180" s="34">
        <f t="shared" si="7"/>
        <v>0</v>
      </c>
      <c r="M180" s="1"/>
    </row>
    <row r="181" spans="1:13" x14ac:dyDescent="0.35">
      <c r="A181" s="16" t="s">
        <v>54</v>
      </c>
      <c r="B181" s="83" t="s">
        <v>93</v>
      </c>
      <c r="C181" s="25" t="s">
        <v>94</v>
      </c>
      <c r="D181" s="25" t="s">
        <v>95</v>
      </c>
      <c r="E181" s="22" t="s">
        <v>23</v>
      </c>
      <c r="F181" s="28">
        <v>1</v>
      </c>
      <c r="G181" s="44"/>
      <c r="H181" s="44"/>
      <c r="I181" s="92">
        <v>0</v>
      </c>
      <c r="J181" s="98">
        <f t="shared" si="8"/>
        <v>0</v>
      </c>
      <c r="K181" s="26">
        <f t="shared" si="7"/>
        <v>0</v>
      </c>
      <c r="M181" s="1"/>
    </row>
    <row r="182" spans="1:13" x14ac:dyDescent="0.35">
      <c r="B182" s="84"/>
      <c r="C182" s="25" t="s">
        <v>94</v>
      </c>
      <c r="D182" s="25" t="s">
        <v>95</v>
      </c>
      <c r="E182" s="22" t="s">
        <v>25</v>
      </c>
      <c r="F182" s="28">
        <v>1</v>
      </c>
      <c r="G182" s="42"/>
      <c r="H182" s="42"/>
      <c r="I182" s="92">
        <v>0</v>
      </c>
      <c r="J182" s="96">
        <f t="shared" si="8"/>
        <v>0</v>
      </c>
      <c r="K182" s="21">
        <f t="shared" si="7"/>
        <v>0</v>
      </c>
      <c r="M182" s="1"/>
    </row>
    <row r="183" spans="1:13" x14ac:dyDescent="0.35">
      <c r="B183" s="84"/>
      <c r="C183" s="25" t="s">
        <v>94</v>
      </c>
      <c r="D183" s="25" t="s">
        <v>95</v>
      </c>
      <c r="E183" s="18" t="s">
        <v>27</v>
      </c>
      <c r="F183" s="28">
        <v>1</v>
      </c>
      <c r="G183" s="42"/>
      <c r="H183" s="42"/>
      <c r="I183" s="92">
        <v>0</v>
      </c>
      <c r="J183" s="96">
        <f t="shared" si="8"/>
        <v>0</v>
      </c>
      <c r="K183" s="21">
        <f t="shared" si="7"/>
        <v>0</v>
      </c>
      <c r="M183" s="1"/>
    </row>
    <row r="184" spans="1:13" x14ac:dyDescent="0.35">
      <c r="B184" s="84"/>
      <c r="C184" s="25" t="s">
        <v>94</v>
      </c>
      <c r="D184" s="25" t="s">
        <v>95</v>
      </c>
      <c r="E184" s="18" t="s">
        <v>30</v>
      </c>
      <c r="F184" s="28">
        <v>1</v>
      </c>
      <c r="G184" s="42"/>
      <c r="H184" s="42"/>
      <c r="I184" s="92">
        <v>0</v>
      </c>
      <c r="J184" s="96">
        <f t="shared" si="8"/>
        <v>0</v>
      </c>
      <c r="K184" s="21">
        <f t="shared" si="7"/>
        <v>0</v>
      </c>
      <c r="M184" s="1"/>
    </row>
    <row r="185" spans="1:13" x14ac:dyDescent="0.35">
      <c r="B185" s="84"/>
      <c r="C185" s="25" t="s">
        <v>94</v>
      </c>
      <c r="D185" s="25" t="s">
        <v>95</v>
      </c>
      <c r="E185" s="22" t="s">
        <v>24</v>
      </c>
      <c r="F185" s="28">
        <v>1</v>
      </c>
      <c r="G185" s="42"/>
      <c r="H185" s="42"/>
      <c r="I185" s="92">
        <v>0</v>
      </c>
      <c r="J185" s="96">
        <f t="shared" si="8"/>
        <v>0</v>
      </c>
      <c r="K185" s="21">
        <f t="shared" si="7"/>
        <v>0</v>
      </c>
      <c r="M185" s="1"/>
    </row>
    <row r="186" spans="1:13" x14ac:dyDescent="0.35">
      <c r="A186" s="62"/>
      <c r="B186" s="85"/>
      <c r="C186" s="37" t="s">
        <v>94</v>
      </c>
      <c r="D186" s="50" t="s">
        <v>95</v>
      </c>
      <c r="E186" s="48" t="s">
        <v>29</v>
      </c>
      <c r="F186" s="31">
        <v>1</v>
      </c>
      <c r="G186" s="47"/>
      <c r="H186" s="47"/>
      <c r="I186" s="93">
        <v>0</v>
      </c>
      <c r="J186" s="97">
        <f t="shared" si="8"/>
        <v>0</v>
      </c>
      <c r="K186" s="34">
        <f t="shared" si="7"/>
        <v>0</v>
      </c>
      <c r="M186" s="1"/>
    </row>
    <row r="187" spans="1:13" x14ac:dyDescent="0.35">
      <c r="A187" s="86" t="s">
        <v>54</v>
      </c>
      <c r="B187" s="87" t="s">
        <v>96</v>
      </c>
      <c r="C187" s="90" t="s">
        <v>97</v>
      </c>
      <c r="D187" s="90" t="s">
        <v>98</v>
      </c>
      <c r="E187" s="48" t="s">
        <v>22</v>
      </c>
      <c r="F187" s="31">
        <v>1</v>
      </c>
      <c r="G187" s="47"/>
      <c r="H187" s="47"/>
      <c r="I187" s="93">
        <v>0</v>
      </c>
      <c r="J187" s="99">
        <f t="shared" si="8"/>
        <v>0</v>
      </c>
      <c r="K187" s="34">
        <f t="shared" si="7"/>
        <v>0</v>
      </c>
      <c r="M187" s="1"/>
    </row>
    <row r="188" spans="1:13" x14ac:dyDescent="0.35">
      <c r="A188" s="16" t="s">
        <v>54</v>
      </c>
      <c r="B188" s="88">
        <v>1226</v>
      </c>
      <c r="C188" s="25" t="s">
        <v>99</v>
      </c>
      <c r="D188" s="25" t="s">
        <v>100</v>
      </c>
      <c r="E188" s="22" t="s">
        <v>23</v>
      </c>
      <c r="F188" s="28">
        <v>6</v>
      </c>
      <c r="G188" s="42"/>
      <c r="H188" s="42"/>
      <c r="I188" s="92">
        <v>0</v>
      </c>
      <c r="J188" s="98">
        <f t="shared" si="8"/>
        <v>0</v>
      </c>
      <c r="K188" s="26">
        <f t="shared" si="7"/>
        <v>0</v>
      </c>
      <c r="M188" s="1"/>
    </row>
    <row r="189" spans="1:13" x14ac:dyDescent="0.35">
      <c r="B189" s="77"/>
      <c r="C189" s="25" t="s">
        <v>99</v>
      </c>
      <c r="D189" s="25" t="s">
        <v>100</v>
      </c>
      <c r="E189" s="22" t="s">
        <v>25</v>
      </c>
      <c r="F189" s="28">
        <v>14</v>
      </c>
      <c r="G189" s="42"/>
      <c r="H189" s="42"/>
      <c r="I189" s="92">
        <v>0</v>
      </c>
      <c r="J189" s="96">
        <f t="shared" si="8"/>
        <v>0</v>
      </c>
      <c r="K189" s="21">
        <f t="shared" si="7"/>
        <v>0</v>
      </c>
      <c r="M189" s="1"/>
    </row>
    <row r="190" spans="1:13" x14ac:dyDescent="0.35">
      <c r="A190" s="62"/>
      <c r="B190" s="78"/>
      <c r="C190" s="50" t="s">
        <v>99</v>
      </c>
      <c r="D190" s="50" t="s">
        <v>100</v>
      </c>
      <c r="E190" s="48" t="s">
        <v>29</v>
      </c>
      <c r="F190" s="31">
        <v>7</v>
      </c>
      <c r="G190" s="47"/>
      <c r="H190" s="47"/>
      <c r="I190" s="93">
        <v>0</v>
      </c>
      <c r="J190" s="97">
        <f t="shared" si="8"/>
        <v>0</v>
      </c>
      <c r="K190" s="34">
        <f t="shared" si="7"/>
        <v>0</v>
      </c>
      <c r="M190" s="1"/>
    </row>
    <row r="191" spans="1:13" x14ac:dyDescent="0.35">
      <c r="A191" s="16" t="s">
        <v>54</v>
      </c>
      <c r="B191" s="76" t="s">
        <v>101</v>
      </c>
      <c r="C191" s="25" t="s">
        <v>102</v>
      </c>
      <c r="D191" s="25" t="s">
        <v>103</v>
      </c>
      <c r="E191" s="22" t="s">
        <v>23</v>
      </c>
      <c r="F191" s="28">
        <v>2</v>
      </c>
      <c r="G191" s="42"/>
      <c r="H191" s="42"/>
      <c r="I191" s="92">
        <v>0</v>
      </c>
      <c r="J191" s="98">
        <f t="shared" si="8"/>
        <v>0</v>
      </c>
      <c r="K191" s="26">
        <f t="shared" si="7"/>
        <v>0</v>
      </c>
      <c r="M191" s="1"/>
    </row>
    <row r="192" spans="1:13" x14ac:dyDescent="0.35">
      <c r="A192" s="62"/>
      <c r="B192" s="78"/>
      <c r="C192" s="50" t="s">
        <v>102</v>
      </c>
      <c r="D192" s="50" t="s">
        <v>103</v>
      </c>
      <c r="E192" s="38" t="s">
        <v>25</v>
      </c>
      <c r="F192" s="31">
        <v>2</v>
      </c>
      <c r="G192" s="47"/>
      <c r="H192" s="47"/>
      <c r="I192" s="93">
        <v>0</v>
      </c>
      <c r="J192" s="97">
        <f t="shared" si="8"/>
        <v>0</v>
      </c>
      <c r="K192" s="34">
        <f t="shared" si="7"/>
        <v>0</v>
      </c>
      <c r="M192" s="1"/>
    </row>
    <row r="193" spans="1:13" x14ac:dyDescent="0.35">
      <c r="A193" s="62" t="s">
        <v>54</v>
      </c>
      <c r="B193" s="89">
        <v>1902</v>
      </c>
      <c r="C193" s="90" t="s">
        <v>104</v>
      </c>
      <c r="D193" s="90" t="s">
        <v>105</v>
      </c>
      <c r="E193" s="38" t="s">
        <v>31</v>
      </c>
      <c r="F193" s="31">
        <v>1</v>
      </c>
      <c r="G193" s="47"/>
      <c r="H193" s="47"/>
      <c r="I193" s="93">
        <v>0</v>
      </c>
      <c r="J193" s="99">
        <f t="shared" si="8"/>
        <v>0</v>
      </c>
      <c r="K193" s="34">
        <f t="shared" si="7"/>
        <v>0</v>
      </c>
      <c r="M193" s="1"/>
    </row>
    <row r="194" spans="1:13" x14ac:dyDescent="0.35">
      <c r="A194" s="16" t="s">
        <v>54</v>
      </c>
      <c r="B194" s="73">
        <v>1479</v>
      </c>
      <c r="C194" s="25" t="s">
        <v>106</v>
      </c>
      <c r="D194" s="25" t="s">
        <v>107</v>
      </c>
      <c r="E194" s="22" t="s">
        <v>25</v>
      </c>
      <c r="F194" s="28">
        <v>7</v>
      </c>
      <c r="G194" s="42"/>
      <c r="H194" s="42"/>
      <c r="I194" s="92">
        <v>0</v>
      </c>
      <c r="J194" s="98">
        <f t="shared" si="8"/>
        <v>0</v>
      </c>
      <c r="K194" s="26">
        <f t="shared" si="7"/>
        <v>0</v>
      </c>
      <c r="M194" s="1"/>
    </row>
    <row r="195" spans="1:13" x14ac:dyDescent="0.35">
      <c r="B195" s="74"/>
      <c r="C195" s="25" t="s">
        <v>106</v>
      </c>
      <c r="D195" s="25" t="s">
        <v>107</v>
      </c>
      <c r="E195" s="18" t="s">
        <v>28</v>
      </c>
      <c r="F195" s="28">
        <v>7</v>
      </c>
      <c r="G195" s="42"/>
      <c r="H195" s="42"/>
      <c r="I195" s="92">
        <v>0</v>
      </c>
      <c r="J195" s="96">
        <f t="shared" si="8"/>
        <v>0</v>
      </c>
      <c r="K195" s="21">
        <f t="shared" si="7"/>
        <v>0</v>
      </c>
      <c r="M195" s="1"/>
    </row>
    <row r="196" spans="1:13" x14ac:dyDescent="0.35">
      <c r="B196" s="74"/>
      <c r="C196" s="25" t="s">
        <v>106</v>
      </c>
      <c r="D196" s="25" t="s">
        <v>107</v>
      </c>
      <c r="E196" s="22" t="s">
        <v>31</v>
      </c>
      <c r="F196" s="28">
        <v>4</v>
      </c>
      <c r="G196" s="42"/>
      <c r="H196" s="42"/>
      <c r="I196" s="92">
        <v>0</v>
      </c>
      <c r="J196" s="96">
        <f t="shared" si="8"/>
        <v>0</v>
      </c>
      <c r="K196" s="21">
        <f t="shared" si="7"/>
        <v>0</v>
      </c>
      <c r="M196" s="1"/>
    </row>
    <row r="197" spans="1:13" x14ac:dyDescent="0.35">
      <c r="A197" s="62"/>
      <c r="B197" s="75"/>
      <c r="C197" s="50" t="s">
        <v>106</v>
      </c>
      <c r="D197" s="50" t="s">
        <v>107</v>
      </c>
      <c r="E197" s="48" t="s">
        <v>29</v>
      </c>
      <c r="F197" s="31">
        <v>4</v>
      </c>
      <c r="G197" s="47"/>
      <c r="H197" s="47"/>
      <c r="I197" s="93">
        <v>0</v>
      </c>
      <c r="J197" s="97">
        <f t="shared" si="8"/>
        <v>0</v>
      </c>
      <c r="K197" s="34">
        <f t="shared" si="7"/>
        <v>0</v>
      </c>
      <c r="M197" s="1"/>
    </row>
    <row r="198" spans="1:13" x14ac:dyDescent="0.35">
      <c r="A198" s="16" t="s">
        <v>54</v>
      </c>
      <c r="B198" s="73">
        <v>4125</v>
      </c>
      <c r="C198" s="25" t="s">
        <v>108</v>
      </c>
      <c r="D198" s="25" t="s">
        <v>109</v>
      </c>
      <c r="E198" s="22" t="s">
        <v>23</v>
      </c>
      <c r="F198" s="28">
        <v>10</v>
      </c>
      <c r="G198" s="42"/>
      <c r="H198" s="42"/>
      <c r="I198" s="92">
        <v>0</v>
      </c>
      <c r="J198" s="98">
        <f t="shared" si="8"/>
        <v>0</v>
      </c>
      <c r="K198" s="26">
        <f t="shared" si="7"/>
        <v>0</v>
      </c>
      <c r="M198" s="1"/>
    </row>
    <row r="199" spans="1:13" x14ac:dyDescent="0.35">
      <c r="B199" s="74"/>
      <c r="C199" s="25" t="s">
        <v>108</v>
      </c>
      <c r="D199" s="25" t="s">
        <v>109</v>
      </c>
      <c r="E199" s="22" t="s">
        <v>25</v>
      </c>
      <c r="F199" s="28">
        <v>15</v>
      </c>
      <c r="G199" s="42"/>
      <c r="H199" s="42"/>
      <c r="I199" s="92">
        <v>0</v>
      </c>
      <c r="J199" s="96">
        <f t="shared" si="8"/>
        <v>0</v>
      </c>
      <c r="K199" s="21">
        <f t="shared" si="7"/>
        <v>0</v>
      </c>
      <c r="M199" s="1"/>
    </row>
    <row r="200" spans="1:13" x14ac:dyDescent="0.35">
      <c r="B200" s="74"/>
      <c r="C200" s="25" t="s">
        <v>108</v>
      </c>
      <c r="D200" s="25" t="s">
        <v>109</v>
      </c>
      <c r="E200" s="18" t="s">
        <v>27</v>
      </c>
      <c r="F200" s="28">
        <v>15</v>
      </c>
      <c r="G200" s="42"/>
      <c r="H200" s="42"/>
      <c r="I200" s="92">
        <v>0</v>
      </c>
      <c r="J200" s="96">
        <f t="shared" si="8"/>
        <v>0</v>
      </c>
      <c r="K200" s="21">
        <f t="shared" si="7"/>
        <v>0</v>
      </c>
      <c r="M200" s="1"/>
    </row>
    <row r="201" spans="1:13" x14ac:dyDescent="0.35">
      <c r="B201" s="74"/>
      <c r="C201" s="25" t="s">
        <v>108</v>
      </c>
      <c r="D201" s="25" t="s">
        <v>109</v>
      </c>
      <c r="E201" s="18" t="s">
        <v>30</v>
      </c>
      <c r="F201" s="28">
        <v>15</v>
      </c>
      <c r="G201" s="42"/>
      <c r="H201" s="42"/>
      <c r="I201" s="92">
        <v>0</v>
      </c>
      <c r="J201" s="96">
        <f t="shared" si="8"/>
        <v>0</v>
      </c>
      <c r="K201" s="21">
        <f t="shared" si="7"/>
        <v>0</v>
      </c>
      <c r="M201" s="1"/>
    </row>
    <row r="202" spans="1:13" x14ac:dyDescent="0.35">
      <c r="B202" s="74"/>
      <c r="C202" s="25" t="s">
        <v>108</v>
      </c>
      <c r="D202" s="25" t="s">
        <v>109</v>
      </c>
      <c r="E202" s="18" t="s">
        <v>28</v>
      </c>
      <c r="F202" s="28">
        <v>1</v>
      </c>
      <c r="G202" s="42"/>
      <c r="H202" s="42"/>
      <c r="I202" s="92">
        <v>0</v>
      </c>
      <c r="J202" s="96">
        <f t="shared" si="8"/>
        <v>0</v>
      </c>
      <c r="K202" s="21">
        <f t="shared" si="7"/>
        <v>0</v>
      </c>
      <c r="M202" s="1"/>
    </row>
    <row r="203" spans="1:13" x14ac:dyDescent="0.35">
      <c r="B203" s="74"/>
      <c r="C203" s="25" t="s">
        <v>108</v>
      </c>
      <c r="D203" s="25" t="s">
        <v>109</v>
      </c>
      <c r="E203" s="22" t="s">
        <v>24</v>
      </c>
      <c r="F203" s="28">
        <v>15</v>
      </c>
      <c r="G203" s="42"/>
      <c r="H203" s="42"/>
      <c r="I203" s="92">
        <v>0</v>
      </c>
      <c r="J203" s="96">
        <f t="shared" si="8"/>
        <v>0</v>
      </c>
      <c r="K203" s="21">
        <f t="shared" si="7"/>
        <v>0</v>
      </c>
      <c r="M203" s="1"/>
    </row>
    <row r="204" spans="1:13" x14ac:dyDescent="0.35">
      <c r="B204" s="74"/>
      <c r="C204" s="25" t="s">
        <v>108</v>
      </c>
      <c r="D204" s="25" t="s">
        <v>109</v>
      </c>
      <c r="E204" s="22" t="s">
        <v>31</v>
      </c>
      <c r="F204" s="28">
        <v>11</v>
      </c>
      <c r="G204" s="42"/>
      <c r="H204" s="42"/>
      <c r="I204" s="92">
        <v>0</v>
      </c>
      <c r="J204" s="96">
        <f t="shared" si="8"/>
        <v>0</v>
      </c>
      <c r="K204" s="21">
        <f t="shared" si="7"/>
        <v>0</v>
      </c>
      <c r="M204" s="1"/>
    </row>
    <row r="205" spans="1:13" x14ac:dyDescent="0.35">
      <c r="A205" s="62"/>
      <c r="B205" s="75"/>
      <c r="C205" s="50" t="s">
        <v>108</v>
      </c>
      <c r="D205" s="50" t="s">
        <v>109</v>
      </c>
      <c r="E205" s="48" t="s">
        <v>29</v>
      </c>
      <c r="F205" s="31">
        <v>10</v>
      </c>
      <c r="G205" s="47"/>
      <c r="H205" s="47"/>
      <c r="I205" s="93">
        <v>0</v>
      </c>
      <c r="J205" s="97">
        <f t="shared" si="8"/>
        <v>0</v>
      </c>
      <c r="K205" s="34">
        <f t="shared" si="7"/>
        <v>0</v>
      </c>
      <c r="M205" s="1"/>
    </row>
    <row r="206" spans="1:13" x14ac:dyDescent="0.35">
      <c r="A206" s="16" t="s">
        <v>54</v>
      </c>
      <c r="B206" s="88">
        <v>1160</v>
      </c>
      <c r="C206" s="79" t="s">
        <v>110</v>
      </c>
      <c r="D206" s="82" t="s">
        <v>111</v>
      </c>
      <c r="E206" s="22" t="s">
        <v>25</v>
      </c>
      <c r="F206" s="28">
        <v>3</v>
      </c>
      <c r="G206" s="42"/>
      <c r="H206" s="42"/>
      <c r="I206" s="92">
        <v>0</v>
      </c>
      <c r="J206" s="98">
        <f t="shared" si="8"/>
        <v>0</v>
      </c>
      <c r="K206" s="26">
        <f t="shared" si="7"/>
        <v>0</v>
      </c>
      <c r="M206" s="1"/>
    </row>
    <row r="207" spans="1:13" x14ac:dyDescent="0.35">
      <c r="A207" s="62"/>
      <c r="B207" s="78"/>
      <c r="C207" s="81" t="s">
        <v>110</v>
      </c>
      <c r="D207" s="52" t="s">
        <v>111</v>
      </c>
      <c r="E207" s="48" t="s">
        <v>27</v>
      </c>
      <c r="F207" s="31">
        <v>3</v>
      </c>
      <c r="G207" s="47"/>
      <c r="H207" s="47"/>
      <c r="I207" s="93">
        <v>0</v>
      </c>
      <c r="J207" s="97">
        <f t="shared" si="8"/>
        <v>0</v>
      </c>
      <c r="K207" s="34">
        <f t="shared" si="7"/>
        <v>0</v>
      </c>
      <c r="M207" s="1"/>
    </row>
    <row r="208" spans="1:13" x14ac:dyDescent="0.35">
      <c r="A208" s="16" t="s">
        <v>54</v>
      </c>
      <c r="B208" s="91" t="s">
        <v>112</v>
      </c>
      <c r="C208" s="79" t="s">
        <v>113</v>
      </c>
      <c r="D208" s="82" t="s">
        <v>114</v>
      </c>
      <c r="E208" s="22" t="s">
        <v>25</v>
      </c>
      <c r="F208" s="28">
        <v>1</v>
      </c>
      <c r="G208" s="42"/>
      <c r="H208" s="42"/>
      <c r="I208" s="92">
        <v>0</v>
      </c>
      <c r="J208" s="98">
        <f t="shared" ref="J208:J210" si="9">I208*F208</f>
        <v>0</v>
      </c>
      <c r="K208" s="26">
        <f t="shared" si="7"/>
        <v>0</v>
      </c>
      <c r="M208" s="1"/>
    </row>
    <row r="209" spans="1:13" x14ac:dyDescent="0.35">
      <c r="B209" s="77"/>
      <c r="C209" s="80" t="s">
        <v>113</v>
      </c>
      <c r="D209" s="71" t="s">
        <v>114</v>
      </c>
      <c r="E209" s="18" t="s">
        <v>28</v>
      </c>
      <c r="F209" s="28">
        <v>1</v>
      </c>
      <c r="G209" s="42"/>
      <c r="H209" s="42"/>
      <c r="I209" s="92">
        <v>0</v>
      </c>
      <c r="J209" s="96">
        <f t="shared" si="9"/>
        <v>0</v>
      </c>
      <c r="K209" s="21">
        <f t="shared" ref="K209:K210" si="10">J209/4*52</f>
        <v>0</v>
      </c>
      <c r="M209" s="1"/>
    </row>
    <row r="210" spans="1:13" x14ac:dyDescent="0.35">
      <c r="A210" s="62"/>
      <c r="B210" s="78"/>
      <c r="C210" s="81" t="s">
        <v>113</v>
      </c>
      <c r="D210" s="52" t="s">
        <v>114</v>
      </c>
      <c r="E210" s="48" t="s">
        <v>29</v>
      </c>
      <c r="F210" s="31">
        <v>1</v>
      </c>
      <c r="G210" s="47"/>
      <c r="H210" s="47"/>
      <c r="I210" s="93">
        <v>0</v>
      </c>
      <c r="J210" s="97">
        <f t="shared" si="9"/>
        <v>0</v>
      </c>
      <c r="K210" s="34">
        <f t="shared" si="10"/>
        <v>0</v>
      </c>
      <c r="M210" s="1"/>
    </row>
    <row r="211" spans="1:13" x14ac:dyDescent="0.35">
      <c r="E211" s="61"/>
      <c r="F211" s="49"/>
      <c r="G211" s="49"/>
      <c r="H211" s="49"/>
      <c r="I211" s="95">
        <f>SUM(I15:I210)</f>
        <v>0</v>
      </c>
      <c r="J211" s="53">
        <f>SUM(J15:J210)</f>
        <v>0</v>
      </c>
      <c r="K211" s="54">
        <f>SUM(K15:K210)</f>
        <v>0</v>
      </c>
      <c r="L211" s="5"/>
      <c r="M211" s="1"/>
    </row>
  </sheetData>
  <autoFilter ref="A14:BK211" xr:uid="{D11A477C-7D10-4204-AC49-FA6BC822C5F4}"/>
  <phoneticPr fontId="23" type="noConversion"/>
  <conditionalFormatting sqref="J15:K210">
    <cfRule type="cellIs" dxfId="0" priority="1" stopIfTrue="1" operator="equal">
      <formula>"Koop of huur invullen!"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4FCA17961DA128459CCCB2BF63F8BD53" ma:contentTypeVersion="245" ma:contentTypeDescription="" ma:contentTypeScope="" ma:versionID="614f0dab25151410b919997a47399fd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TaxCatchAll xmlns="e1f914b6-a544-4516-8258-dce33e67d544" xsi:nil="true"/>
    <Documentstatus xmlns="e1f914b6-a544-4516-8258-dce33e67d544" xsi:nil="true"/>
    <Kopie xmlns="e1f914b6-a544-4516-8258-dce33e67d544">false</Kopie>
  </documentManagement>
</p:properties>
</file>

<file path=customXml/item3.xml><?xml version="1.0" encoding="utf-8"?>
<?mso-contentType ?>
<SharedContentType xmlns="Microsoft.SharePoint.Taxonomy.ContentTypeSync" SourceId="264fed88-3460-4323-80f9-15b2a3d3d26d" ContentTypeId="0x0101003D2D5BBF4075164BAA1964755F8451BF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77503-0395-4963-A6BB-533DEAE96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A99338-FFB0-48B1-87AF-99C76FFE2449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e1f914b6-a544-4516-8258-dce33e67d544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486D4AD-6A44-476C-846D-7C36E4FA9F2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74F54A8-C320-4347-8824-4EC73098E1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Voorzieningen per locatie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van Muijen;m.wageman@qmg.nl</dc:creator>
  <cp:keywords/>
  <dc:description/>
  <cp:lastModifiedBy>Basnoe-Ashruf RR (Rashieda)</cp:lastModifiedBy>
  <cp:revision/>
  <dcterms:created xsi:type="dcterms:W3CDTF">2017-07-31T13:42:21Z</dcterms:created>
  <dcterms:modified xsi:type="dcterms:W3CDTF">2025-10-06T14:49:29Z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0x0101003D2D5BBF4075164BAA1964755F8451BF004FCA17961DA128459CCCB2BF63F8BD53</vt:lpwstr>
  </property>
  <property fmtid="{D5CDD505-2E9C-101B-9397-08002B2CF9AE}" pid="3" name="Order">
    <vt:r8>1090200</vt:r8>
  </property>
  <property fmtid="{D5CDD505-2E9C-101B-9397-08002B2CF9AE}" pid="4" name="j7e7edac40694a75a14dc8a1f940b8b2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SharedWithUsers">
    <vt:lpwstr/>
  </property>
  <property fmtid="{D5CDD505-2E9C-101B-9397-08002B2CF9AE}" pid="8" name="TaxCatchAll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ocumenttypen">
    <vt:lpwstr/>
  </property>
  <property fmtid="{D5CDD505-2E9C-101B-9397-08002B2CF9AE}" pid="12" name="Documentstatus">
    <vt:lpwstr/>
  </property>
  <property fmtid="{D5CDD505-2E9C-101B-9397-08002B2CF9AE}" pid="13" name="Passende Trefwoorden">
    <vt:lpwstr/>
  </property>
  <property fmtid="{D5CDD505-2E9C-101B-9397-08002B2CF9AE}" pid="14" name="Kopie">
    <vt:bool>false</vt:bool>
  </property>
  <property fmtid="{D5CDD505-2E9C-101B-9397-08002B2CF9AE}" pid="15" name="Behandelaar">
    <vt:lpwstr/>
  </property>
  <property fmtid="{D5CDD505-2E9C-101B-9397-08002B2CF9AE}" pid="16" name="_ExtendedDescription">
    <vt:lpwstr/>
  </property>
  <property fmtid="{D5CDD505-2E9C-101B-9397-08002B2CF9AE}" pid="17" name="m33fc33796384c19818b29a1f52fa6b8">
    <vt:lpwstr/>
  </property>
  <property fmtid="{D5CDD505-2E9C-101B-9397-08002B2CF9AE}" pid="18" name="TriggerFlowInfo">
    <vt:lpwstr/>
  </property>
  <property fmtid="{D5CDD505-2E9C-101B-9397-08002B2CF9AE}" pid="19" name="Zaaknummer">
    <vt:lpwstr/>
  </property>
  <property fmtid="{D5CDD505-2E9C-101B-9397-08002B2CF9AE}" pid="20" name="Soort Dossier">
    <vt:lpwstr/>
  </property>
  <property fmtid="{D5CDD505-2E9C-101B-9397-08002B2CF9AE}" pid="21" name="MediaServiceImageTags">
    <vt:lpwstr/>
  </property>
  <property fmtid="{D5CDD505-2E9C-101B-9397-08002B2CF9AE}" pid="22" name="Passende_x0020_Trefwoorden">
    <vt:lpwstr/>
  </property>
  <property fmtid="{D5CDD505-2E9C-101B-9397-08002B2CF9AE}" pid="23" name="lcf76f155ced4ddcb4097134ff3c332f">
    <vt:lpwstr/>
  </property>
</Properties>
</file>